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วิเคราะห์ 2021\แผนดำเนินงาน64\เล่มแผนดำเนินงาน 64\"/>
    </mc:Choice>
  </mc:AlternateContent>
  <bookViews>
    <workbookView xWindow="0" yWindow="135" windowWidth="20730" windowHeight="9780" tabRatio="602" firstSheet="2" activeTab="14"/>
  </bookViews>
  <sheets>
    <sheet name="ย1" sheetId="1" r:id="rId1"/>
    <sheet name="ย2" sheetId="3" r:id="rId2"/>
    <sheet name="ย3 บริหาร" sheetId="7" r:id="rId3"/>
    <sheet name="รักษาสงบ" sheetId="26" r:id="rId4"/>
    <sheet name="ศึกษา" sheetId="27" r:id="rId5"/>
    <sheet name="สาธา" sheetId="28" r:id="rId6"/>
    <sheet name="สังคม" sheetId="29" r:id="rId7"/>
    <sheet name="เคหะ" sheetId="30" r:id="rId8"/>
    <sheet name="เข้ม" sheetId="39" r:id="rId9"/>
    <sheet name="ศาสนา" sheetId="32" r:id="rId10"/>
    <sheet name="อุต" sheetId="33" r:id="rId11"/>
    <sheet name="เกษตร" sheetId="40" r:id="rId12"/>
    <sheet name="พานิช" sheetId="35" r:id="rId13"/>
    <sheet name="กลาง" sheetId="24" r:id="rId14"/>
    <sheet name="ย4" sheetId="37" r:id="rId15"/>
    <sheet name="Sheet3" sheetId="38" r:id="rId16"/>
  </sheets>
  <definedNames>
    <definedName name="_xlnm.Print_Area" localSheetId="7">เคหะ!$A$1:$T$265</definedName>
    <definedName name="_xlnm.Print_Area" localSheetId="2">'ย3 บริหาร'!$A$1:$S$31</definedName>
  </definedNames>
  <calcPr calcId="152511"/>
</workbook>
</file>

<file path=xl/calcChain.xml><?xml version="1.0" encoding="utf-8"?>
<calcChain xmlns="http://schemas.openxmlformats.org/spreadsheetml/2006/main">
  <c r="C44" i="37" l="1"/>
  <c r="C46" i="37" l="1"/>
  <c r="D20" i="24" l="1"/>
  <c r="D19" i="24"/>
  <c r="E88" i="30"/>
  <c r="E86" i="30"/>
  <c r="E10" i="30"/>
  <c r="E41" i="30"/>
  <c r="D39" i="37"/>
  <c r="D42" i="37" s="1"/>
  <c r="D51" i="33" l="1"/>
  <c r="D18" i="32"/>
  <c r="D16" i="39"/>
  <c r="D17" i="29"/>
  <c r="D19" i="28"/>
  <c r="D65" i="27"/>
  <c r="D19" i="26"/>
  <c r="E30" i="7"/>
  <c r="E48" i="3"/>
  <c r="D51" i="3" s="1"/>
  <c r="C45" i="37" s="1"/>
  <c r="C48" i="37" s="1"/>
  <c r="D16" i="24"/>
</calcChain>
</file>

<file path=xl/sharedStrings.xml><?xml version="1.0" encoding="utf-8"?>
<sst xmlns="http://schemas.openxmlformats.org/spreadsheetml/2006/main" count="1240" uniqueCount="364">
  <si>
    <t>ยุทธศาสตร์ที่  1  ยุทธศาสตร์การพัฒนาด้านการส่งเสริมเศรษฐกิจชุมชนตามหลักปรัชญาเศรษฐกิจพอเพียง</t>
  </si>
  <si>
    <t>ที่</t>
  </si>
  <si>
    <t>โครงการ/กิจกรรม</t>
  </si>
  <si>
    <t>รายละเอียดของโครงการ</t>
  </si>
  <si>
    <t>งบประมาณ</t>
  </si>
  <si>
    <t>สถานที่</t>
  </si>
  <si>
    <t>หน่วย</t>
  </si>
  <si>
    <t>/กิจกรรม</t>
  </si>
  <si>
    <t>ดำเนินการ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</si>
  <si>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</si>
  <si>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</si>
  <si>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</si>
  <si>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</si>
  <si>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</si>
  <si>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</si>
  <si>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</si>
  <si>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</si>
  <si>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</si>
  <si>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</si>
  <si>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</si>
  <si>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</si>
  <si>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สำนักปลัด</t>
  </si>
  <si>
    <t>กับหมู่บ้านต่างๆ</t>
  </si>
  <si>
    <t>กองช่าง</t>
  </si>
  <si>
    <t>ยุทธศาสตร์ที่  3.ยุทธศาสตร์การพัฒนาด้านการพัฒนาคุณภาพชีวิตของประชาชนในท้องถิ่น</t>
  </si>
  <si>
    <t>เทศบาลตำบลนาหนองทุ่ม  อำเภอนากลาง  จังหวัดหนองบัวลำภู</t>
  </si>
  <si>
    <t>และตำบล</t>
  </si>
  <si>
    <t>ในเขตฯ</t>
  </si>
  <si>
    <t>กิจกรรมปลูกป่าชุมชน</t>
  </si>
  <si>
    <t>จัดกิจกรรมเข้าร่วมงานกาชาดจังหวัด</t>
  </si>
  <si>
    <t>ผู้สูงอายุ</t>
  </si>
  <si>
    <t>(เบี้ยยังชีพผู้พิการ)</t>
  </si>
  <si>
    <t>(เบี้ยยังชีพผู้ป่วยเอดส์)</t>
  </si>
  <si>
    <t xml:space="preserve">จ่ายเบี้ยยังชีพคนชรา </t>
  </si>
  <si>
    <t>จ่ายเบี้ยยังชีพผู้ป่วยเอดส์</t>
  </si>
  <si>
    <t>จ่ายเบี้ยยังชีพผู้พิการ</t>
  </si>
  <si>
    <t>ค่าเดินทางไปราชการ ฯ งานศาสนา ฯ</t>
  </si>
  <si>
    <t xml:space="preserve"> ค่าเดินทางไปราชการ ฯ กองช่าง</t>
  </si>
  <si>
    <t>ค่าเดินทางไปราชการ ฯ งานสังคม</t>
  </si>
  <si>
    <t>งานพัฒนาชุมชน</t>
  </si>
  <si>
    <t>ป้องกันโรคไข้เลือดออก</t>
  </si>
  <si>
    <t>พิษสุนัขบ้า</t>
  </si>
  <si>
    <t>รณรงค์ป้องกันและควบคุม</t>
  </si>
  <si>
    <t>ฉีดวัคซีนควบคุมป้องกันโรค</t>
  </si>
  <si>
    <t>ค่าเดินทางไปราชการฯ งานสาธาฯ</t>
  </si>
  <si>
    <t>(ค่าเดินทางไปราชการฯ งานการศึกษา)</t>
  </si>
  <si>
    <t>ยาเสพติด ร.ร. บ้านโนนสว่างบวรวิทยา</t>
  </si>
  <si>
    <t>โรงเรียนในเขตพื้นที่</t>
  </si>
  <si>
    <t>ศูนย์พัฒนาด็กเล็ก จำนวน 4 ศูนย์</t>
  </si>
  <si>
    <t>และประสิทธิภาพการปฏิบัติงานฯ</t>
  </si>
  <si>
    <t>สมาชิกสภาท้องถิ่น</t>
  </si>
  <si>
    <t>งานบริหารฯ</t>
  </si>
  <si>
    <t>ค่าเดินทางไปราชการ ฯลฯงานคลังฯ</t>
  </si>
  <si>
    <t xml:space="preserve">ค่าใช้จ่ายจัดการเลือกตั้งผู้บริหาร </t>
  </si>
  <si>
    <t>จัดเวทีประชาคมระดับหมู่บ้าน</t>
  </si>
  <si>
    <t xml:space="preserve">อบรมเพิ่มความรู้พัฒนาทักษะ </t>
  </si>
  <si>
    <t>ออกร่วมการจัดทำ แผนแม่บทชุมชน</t>
  </si>
  <si>
    <t xml:space="preserve">                      บัญชีโครงการ/กิจกรรม/งบประมาณ</t>
  </si>
  <si>
    <t>แบบ ผด.02</t>
  </si>
  <si>
    <t>พ.ศ.2562</t>
  </si>
  <si>
    <t>โครงการออกทำแผนแม่บทชุมชน</t>
  </si>
  <si>
    <t xml:space="preserve"> โครงการธนาคารขยะชุมชน</t>
  </si>
  <si>
    <t xml:space="preserve">โครงการฝึกอบรม ฯ </t>
  </si>
  <si>
    <t>โครงการสนับสนุนค่าใช้จ่ายการบริหารสถานศึกษา</t>
  </si>
  <si>
    <t xml:space="preserve">(อาหารกลางวันศูนย์พัฒนาเด็ก </t>
  </si>
  <si>
    <t xml:space="preserve">ค่าจัดการเรียนการสอน (รายหัว) </t>
  </si>
  <si>
    <t>ค่าเครื่องแบบนักเรียน</t>
  </si>
  <si>
    <t xml:space="preserve"> ค่ากิจกรรมพัฒนาผู้เรียน )</t>
  </si>
  <si>
    <t>ค่าใช้จ่ายการบริหารสถานศึกษา</t>
  </si>
  <si>
    <t xml:space="preserve">โครงการส่งเสริมศักยภาพการศึกษาท้องถิ่น </t>
  </si>
  <si>
    <t>อุดหนุนการไฟฟ้าฯ</t>
  </si>
  <si>
    <t xml:space="preserve">โครงการสนับสนุนเบี้ยยังชีพคนชรา </t>
  </si>
  <si>
    <t>โครงการปลูกป่าชุมชน</t>
  </si>
  <si>
    <t>ในพื้นที่ร่วมกับประชาชนฯ</t>
  </si>
  <si>
    <t xml:space="preserve">โครงการวางท่อระบายน้ำพร้อมบ่อพัก </t>
  </si>
  <si>
    <t>โครงการฝึกอบรม ฯ</t>
  </si>
  <si>
    <t xml:space="preserve">โครงการอบรมเพิ่มความรู้พัฒนาทักษะ </t>
  </si>
  <si>
    <t>โครงการจัดเวทีประชาคมระดับหมู่บ้าน</t>
  </si>
  <si>
    <t xml:space="preserve">โครงการจัดการเลือกตั้งผู้บริหาร </t>
  </si>
  <si>
    <t xml:space="preserve">โครงการฝึกอบรมฯ </t>
  </si>
  <si>
    <t xml:space="preserve">โครงการฝึกอบรม ฯ  </t>
  </si>
  <si>
    <t>โครงการออกจัดเก็บภาษีนอกสถานที่</t>
  </si>
  <si>
    <t>ค่าใช้จ่ายสำหรับออกจัดเก็บภาษี</t>
  </si>
  <si>
    <t>นอกสถานที่</t>
  </si>
  <si>
    <t>โครงการปฐมนิเทศและประชุมผู้ปกครอง</t>
  </si>
  <si>
    <t>โครงการจัดงานวันเด็กแห่งชาติ</t>
  </si>
  <si>
    <t xml:space="preserve">โครงการฝึกอบรมฯ  </t>
  </si>
  <si>
    <t xml:space="preserve">โครงการสนับสนุนอาหารกลางวัน </t>
  </si>
  <si>
    <t>โครงการแข่งขันกีฬาภายใน ต้านภัยยา</t>
  </si>
  <si>
    <t xml:space="preserve">สนับสนุนอาหารกลางวัน </t>
  </si>
  <si>
    <t>โครงการฝึกอบรมฯ</t>
  </si>
  <si>
    <t>โครงการสำรวจข้อมูลจำนวนสัตว์เลี้ยง</t>
  </si>
  <si>
    <t>และขึ้นทะเบียนสัตว์</t>
  </si>
  <si>
    <t>ประสงค์ฯ</t>
  </si>
  <si>
    <t>สำรวจข้อมูลจำนวนสัตว์เลี้ยง</t>
  </si>
  <si>
    <t>อบรมหมอหมู่บ้านในพระราช-</t>
  </si>
  <si>
    <t>โครงการขยายเขตไฟฟ้าแรงต่ำ หมู่ที่ 5</t>
  </si>
  <si>
    <t>หมู่ที่ 20</t>
  </si>
  <si>
    <t xml:space="preserve">โครงการสงเคราะห์ผู้พิการ </t>
  </si>
  <si>
    <t xml:space="preserve">โครงการสงเคราะห์ผู้ป่วยเอดส์ </t>
  </si>
  <si>
    <t>โครงการจัดงานนเรศวรมหาราช-</t>
  </si>
  <si>
    <t>กิจกรรมวันแม่แห่งชาติ 12 สิงหา</t>
  </si>
  <si>
    <t>แผนดำเนินงาน  ประจำปีงบประมาณ  พ.ศ.2563</t>
  </si>
  <si>
    <t>พ.ศ.2563</t>
  </si>
  <si>
    <t>ตัวอย่าง</t>
  </si>
  <si>
    <t xml:space="preserve">1.แผนงานสร้างความเข้มแข็งของชุมชน </t>
  </si>
  <si>
    <t>โครงการ...</t>
  </si>
  <si>
    <t>โครงการป้องกันและแก้ไข</t>
  </si>
  <si>
    <t xml:space="preserve">ปัญหายาเสพติด  </t>
  </si>
  <si>
    <t>หมู่ที่ 16</t>
  </si>
  <si>
    <t>หมู่ที่ 19</t>
  </si>
  <si>
    <t xml:space="preserve">โครงการวันแม่แห่งชาติ </t>
  </si>
  <si>
    <r>
      <t xml:space="preserve">1.แผนงานบริหารงานทั่วไป </t>
    </r>
    <r>
      <rPr>
        <sz val="14"/>
        <rFont val="TH SarabunIT๙"/>
        <family val="2"/>
      </rPr>
      <t xml:space="preserve">งานบริหารทั่วไป </t>
    </r>
  </si>
  <si>
    <t>(ค่าเดินทางไปราชการ ฯลฯ)</t>
  </si>
  <si>
    <t>(ค่าเดินทางไปราชการฯ )</t>
  </si>
  <si>
    <t>(ค่าเดินทางฯ )</t>
  </si>
  <si>
    <t>โรงเรียนในเขตพื้นที่ สังกัด สพฐ.</t>
  </si>
  <si>
    <t xml:space="preserve">ค่าหนังสือเรียน </t>
  </si>
  <si>
    <t xml:space="preserve">ค่าอุปกรณ์การเรียน </t>
  </si>
  <si>
    <t xml:space="preserve">อุปกรณ์การเรียน </t>
  </si>
  <si>
    <t xml:space="preserve"> โครงการฝึกอบรม ฯ </t>
  </si>
  <si>
    <t xml:space="preserve">โครงการพัฒนาคุณภาพชีวิตผู้สูงอายุ </t>
  </si>
  <si>
    <t>โครงการขยายเขตไฟฟ้าแรงต่ำ หมู่ที่ 6</t>
  </si>
  <si>
    <t xml:space="preserve">โครงการขยายเขตไฟฟ้าแรงสูง+แรงต่ำ </t>
  </si>
  <si>
    <r>
      <rPr>
        <u/>
        <sz val="16"/>
        <color theme="1"/>
        <rFont val="TH SarabunIT๙"/>
        <family val="2"/>
      </rPr>
      <t xml:space="preserve"> อุดหนุน</t>
    </r>
    <r>
      <rPr>
        <sz val="16"/>
        <color theme="1"/>
        <rFont val="TH SarabunIT๙"/>
        <family val="2"/>
      </rPr>
      <t xml:space="preserve"> ศอปส.จ. หนองบัวลำภู</t>
    </r>
  </si>
  <si>
    <t>โครงการฝึกอบรมฯ (ค่าเดินทางฯ)</t>
  </si>
  <si>
    <t xml:space="preserve"> โครงการก่อสร้างถนนลาดยางทับคอนกรีต  </t>
  </si>
  <si>
    <t>ค่าชดเชยค่างานก่อสร้าง (ค่า K )</t>
  </si>
  <si>
    <t xml:space="preserve"> -47-</t>
  </si>
  <si>
    <t>2.แผนงานเคหะและชุมชน</t>
  </si>
  <si>
    <t xml:space="preserve"> -48-</t>
  </si>
  <si>
    <t xml:space="preserve"> -50-</t>
  </si>
  <si>
    <t xml:space="preserve"> -51-</t>
  </si>
  <si>
    <t xml:space="preserve"> -52-</t>
  </si>
  <si>
    <t xml:space="preserve"> -53-</t>
  </si>
  <si>
    <t xml:space="preserve"> -54-</t>
  </si>
  <si>
    <t xml:space="preserve"> -55-</t>
  </si>
  <si>
    <t xml:space="preserve"> -57-</t>
  </si>
  <si>
    <t xml:space="preserve"> -58-</t>
  </si>
  <si>
    <t xml:space="preserve"> -59-</t>
  </si>
  <si>
    <t xml:space="preserve"> -61-</t>
  </si>
  <si>
    <t xml:space="preserve"> -62-</t>
  </si>
  <si>
    <t xml:space="preserve"> -63-</t>
  </si>
  <si>
    <t xml:space="preserve"> -64-</t>
  </si>
  <si>
    <t xml:space="preserve"> -65-</t>
  </si>
  <si>
    <t>วางท่อระบายน้ำพร้อมบ่อพัก</t>
  </si>
  <si>
    <t>การบริหารจัดการขยะชุมชน</t>
  </si>
  <si>
    <t>การคัดแยกขยะ</t>
  </si>
  <si>
    <t>โครงการพัฒนาคุณภาพชีวิตผู้พิการ</t>
  </si>
  <si>
    <t>และประชาชนทั่วไป</t>
  </si>
  <si>
    <t>การพัฒนาคุณภาพชีวิตผู้พิการ</t>
  </si>
  <si>
    <t xml:space="preserve">การพัฒนาคุณภาพชีวิตผู้สูงอายุ </t>
  </si>
  <si>
    <r>
      <rPr>
        <u/>
        <sz val="16"/>
        <rFont val="TH SarabunPSK"/>
        <family val="2"/>
      </rPr>
      <t>อุดหนุน</t>
    </r>
    <r>
      <rPr>
        <sz val="16"/>
        <rFont val="TH SarabunPSK"/>
        <family val="2"/>
      </rPr>
      <t>กาชาดจังหวัดฯ</t>
    </r>
  </si>
  <si>
    <t xml:space="preserve">กิจกรรมส่งเสริมศักยภาพการศึกษาท้องถิ่น </t>
  </si>
  <si>
    <t xml:space="preserve">ก่อสร้างถนนลาดยางทับคอนกรีต  </t>
  </si>
  <si>
    <t>เทศบาลตำบลนาหนองทุ่ม อำเภอนากลาง จังหวัดหนองบัวลำภู</t>
  </si>
  <si>
    <t>ยุทธศาสตร์ที่ 2. ยุทธศาสตร์การพัฒนาด้านการบริหารจัดการและอนุรักษ์ทรัพยากรธรรมชาติและสิ่งแวดล้อมท้องถิ่น</t>
  </si>
  <si>
    <t xml:space="preserve">1. แผนงานสาธารณสุข </t>
  </si>
  <si>
    <t>พ.ศ.2564</t>
  </si>
  <si>
    <t>พ.ศ. 2564</t>
  </si>
  <si>
    <t>พ.ศ. 2563</t>
  </si>
  <si>
    <t>ยุทธศาสตร์ที่ 1 ยุทธศาสตร์การพัฒนาด้านการส่งเสริมเศรษฐกิจชุมชนตามหลักปรัชญาเศรษฐกิจพอเพียง</t>
  </si>
  <si>
    <t>ยุทธศาสตร์ที่ 3 ยุทธศาสตร์การพัฒนาด้านการพัฒนาคุณภาพชีวิตของประชาชนในท้องถิ่น</t>
  </si>
  <si>
    <t xml:space="preserve">4. แผนงานการสาธารณสุข  </t>
  </si>
  <si>
    <t xml:space="preserve">5. แผนงานสังคมสงเคราะห์   </t>
  </si>
  <si>
    <t>แผนดำเนินงาน ประจำปีงบประมาณ พ.ศ. 2564</t>
  </si>
  <si>
    <r>
      <t xml:space="preserve">1. แผนงานบริหารงานทั่วไป </t>
    </r>
    <r>
      <rPr>
        <sz val="14"/>
        <rFont val="TH SarabunIT๙"/>
        <family val="2"/>
      </rPr>
      <t>งานบริหารงานคลัง</t>
    </r>
  </si>
  <si>
    <r>
      <t xml:space="preserve">1. แผนงานบริหารงานทั่วไป </t>
    </r>
    <r>
      <rPr>
        <sz val="14"/>
        <rFont val="TH SarabunIT๙"/>
        <family val="2"/>
      </rPr>
      <t xml:space="preserve">งานวางแผนสถิติและวิชาการ </t>
    </r>
  </si>
  <si>
    <r>
      <t xml:space="preserve">6. แผนงานเคหะชุมชน </t>
    </r>
    <r>
      <rPr>
        <sz val="14"/>
        <rFont val="TH SarabunIT๙"/>
        <family val="2"/>
      </rPr>
      <t>งานไฟฟ้าฯ</t>
    </r>
  </si>
  <si>
    <r>
      <t xml:space="preserve">6. แผนงานเคหะชุมชน </t>
    </r>
    <r>
      <rPr>
        <sz val="14"/>
        <rFont val="TH SarabunIT๙"/>
        <family val="2"/>
      </rPr>
      <t>งานบริหารทั่วไปฯ</t>
    </r>
  </si>
  <si>
    <t>7. แผนงานสร้างความเข้มแข็งของชุมชน</t>
  </si>
  <si>
    <t xml:space="preserve">8. แผนงานการศาสนา วัฒนธรรมและนันทนาการ   </t>
  </si>
  <si>
    <t xml:space="preserve">9. แผนงานอุตสาหกรรมและการโยธา </t>
  </si>
  <si>
    <t>9. แผนงานอุตสาหกรรมและการโยธา</t>
  </si>
  <si>
    <t>10. แผนงานการเกษตร</t>
  </si>
  <si>
    <t>12. แผนงานงบกลาง</t>
  </si>
  <si>
    <t>ยุทธศาสตร์ที่ 4 ยุทธศาสตร์การพัฒนาด้านศิลปวัฒนธรรม จารีตประเพณี และภูมิปัญญาท้องถิ่น</t>
  </si>
  <si>
    <t>1. แผนงานสังคมสงเคราะห์</t>
  </si>
  <si>
    <t xml:space="preserve">2. แผนงานการศาสนา วัฒนธรรมและนันทนาการ  </t>
  </si>
  <si>
    <t xml:space="preserve">11. แผนงานพาณิชย์ </t>
  </si>
  <si>
    <t>ฝ่ายสวัสดิการฯ</t>
  </si>
  <si>
    <t>โครงการเทลานคอนกรีต งานป้องกันฯ</t>
  </si>
  <si>
    <t>เทลานคอนกรีตหน้างานป้องกันฯ</t>
  </si>
  <si>
    <t>โครงการก่อสร้างห้องน้ำ งานป้องกันฯ</t>
  </si>
  <si>
    <t>ก่อสร้างห้องน้ำงานป้องกันฯ</t>
  </si>
  <si>
    <t>ป้องกันและลดอุบัติเหตุทางถนน (กึ่งถาวร)</t>
  </si>
  <si>
    <t xml:space="preserve"> โครงการจัดทำป้ายรณรงค์ประชาสัมพันธ์การ</t>
  </si>
  <si>
    <t>จัดทำป้ายรณรงค์ฯ (กึ่งถาวร)</t>
  </si>
  <si>
    <t>งานป้องกันฯ</t>
  </si>
  <si>
    <t>หมู่ที่ 2</t>
  </si>
  <si>
    <t xml:space="preserve">โครงการก่อสร้างถนนลาดยางทับคอนกรีต </t>
  </si>
  <si>
    <t>หมู่ที่ 4</t>
  </si>
  <si>
    <t>ก่อสร้างถนนลาดยางทับคอนกรีต หมู่ที่ 4</t>
  </si>
  <si>
    <t>ระยะทาง  4 x 190 x 0.04 ม.</t>
  </si>
  <si>
    <t>โครงการก่อสร้างถนนคอนกรีต หมู่ที่ 6</t>
  </si>
  <si>
    <t>ก่อสร้างถนนคอนกรีต หมู่ที่ 6</t>
  </si>
  <si>
    <t>ระยะทาง  4 x 26 x 0.15 ม.</t>
  </si>
  <si>
    <t>หมู่ที่ 6</t>
  </si>
  <si>
    <t>หมู่ที่ 2 ระยะทาง 4 x 250 x 0.04 ม.</t>
  </si>
  <si>
    <t xml:space="preserve">โครงการก่อสร้างถนนคอนกรีตเสริมเหล็ก </t>
  </si>
  <si>
    <t>หมู่ที่ 7</t>
  </si>
  <si>
    <t>ก่อสร้างถนนคอนกรีตเสริมเหล็ก หมู่ที่ 7</t>
  </si>
  <si>
    <t>เส้นข้างศาลาประชาคม ทิศตะวันออก</t>
  </si>
  <si>
    <t xml:space="preserve">โครงการก่อสร้างถนนคอนกรีต หมู่ที่ 9 </t>
  </si>
  <si>
    <t>ก่อสร้างถนนคอนกรีต หมู่ที่ 9</t>
  </si>
  <si>
    <t>ระยะ 4 x 110 x 0.15 ม.</t>
  </si>
  <si>
    <t>หมู่ที่ 9</t>
  </si>
  <si>
    <t>โครงการเทคอนกรีตลานเอนกประสงค์ หมู่ที่ 9</t>
  </si>
  <si>
    <t>เทคอนกรีตลานเอนกประสงค์ หมู่ที่ 9</t>
  </si>
  <si>
    <t>พื้นที่ 6.50 x 9.30 เมตร</t>
  </si>
  <si>
    <t>หมู่ที่ 14</t>
  </si>
  <si>
    <t>ก่อสร้างถนนลาดยางทับคอนกรีตฯ</t>
  </si>
  <si>
    <t>หมู่ที่ 14 ระยะ 4 x 233 x 0.04 ม.</t>
  </si>
  <si>
    <t>หมูที่ 14</t>
  </si>
  <si>
    <t>ก่อสร้างถนนลาดยางทับคอนกรีต หมู่ที่ 19</t>
  </si>
  <si>
    <t>ซอยบ้านพ่อเจริญ โกมาลย์ ระยะ 4 x 114 ม.</t>
  </si>
  <si>
    <t>โครงการก่อสร้างศาลาเอนกประสงค์ หมู่ที่ 13</t>
  </si>
  <si>
    <t>ก่อสร้างศาลาเอนกประสงค์ หมู่ที่ 13</t>
  </si>
  <si>
    <t>หมู่ที่ 13</t>
  </si>
  <si>
    <t>โครงการปรับปรุงอาคารสาธารณสุข</t>
  </si>
  <si>
    <t>และสิ่งแวดล้อม</t>
  </si>
  <si>
    <t>ปรับปรุงอาคารสาธารณสุข</t>
  </si>
  <si>
    <t>โครงการปรับปรุงซ่อมแซมถนนลูกรัง</t>
  </si>
  <si>
    <t xml:space="preserve"> หมู่ที่ 3, 7</t>
  </si>
  <si>
    <t>ปรับปรุงซ่อมแซมถนนลูกรัง หมู่ที่ 3, 7</t>
  </si>
  <si>
    <t>(เส้นไปป่าช้าเก่า)</t>
  </si>
  <si>
    <t>หมู่ที่ 3, 7</t>
  </si>
  <si>
    <t>โครงการปรับปรุงถนน ลงหินคลุก หมู่ที่ 15</t>
  </si>
  <si>
    <t>ปรับปรุงถนน ลงหินคลุก หมู่ที่ 15</t>
  </si>
  <si>
    <t>หมู่ที่ 15</t>
  </si>
  <si>
    <t>โครงการปรับปรุงซ่อมแซมถนนลูกรัง หมู่ที่ 16</t>
  </si>
  <si>
    <t>ปรับปรุงซ่อมแซมถนนลูกรัง หมู่ที่ 16</t>
  </si>
  <si>
    <t>ฝ่ายส่งเสริมฯ</t>
  </si>
  <si>
    <t>โครงการส่งเสริมกิจกรรมวันสำคัญ</t>
  </si>
  <si>
    <t>ทางพระพุทธศาสนา</t>
  </si>
  <si>
    <t>โครงการฝึกอบรมการจัดทำแผน</t>
  </si>
  <si>
    <t>แม่บทชุมชนเทศบาลตำบลนาหนองทุ่ม</t>
  </si>
  <si>
    <t>ออกร่วมการจัดทำแผนแม่บทชุมชน</t>
  </si>
  <si>
    <t>โครงการป้องกันและแก้ไขปัญหา</t>
  </si>
  <si>
    <t>ยาเสพติดอำเภอนากลาง</t>
  </si>
  <si>
    <t>อุดหนุน ศอปส. อ. นากลาง</t>
  </si>
  <si>
    <t>อ.นากลาง</t>
  </si>
  <si>
    <t xml:space="preserve">โครงการขยายเขตไฟฟ้าเเรงสูง + หม้อแปลง </t>
  </si>
  <si>
    <t>หมู่ที่ 3</t>
  </si>
  <si>
    <t>โครงการขยายเขตไฟฟ้าแรงต่ำ หมู่ที่ 3</t>
  </si>
  <si>
    <t xml:space="preserve"> </t>
  </si>
  <si>
    <t>หมู่ที่ 5</t>
  </si>
  <si>
    <t>โครงการขยายเขตไฟฟ้าแรงสูง + หม้อแปลง</t>
  </si>
  <si>
    <t>โครงการขยายเขตไฟฟ้าแรงต่ำ หมู่ที่ 10</t>
  </si>
  <si>
    <t>หมู่ที่ 10</t>
  </si>
  <si>
    <t>โครงการขยายเขตไฟฟ้าแรงต่ำ หมู่ที่ 13</t>
  </si>
  <si>
    <t>โครงการขยายเขตไฟฟ้าแรงต่ำ หมู่ที่ 14</t>
  </si>
  <si>
    <t xml:space="preserve"> + หม้อแปลง   หมู่ที่ 15</t>
  </si>
  <si>
    <r>
      <t xml:space="preserve">6. แผนงานเคหะชุมชน </t>
    </r>
    <r>
      <rPr>
        <sz val="14"/>
        <rFont val="TH SarabunIT๙"/>
        <family val="2"/>
      </rPr>
      <t>งานบำบัดน้ำเสีย</t>
    </r>
  </si>
  <si>
    <t>โครงการวางท่อระบายน้ำพร้อมบ่อพัก หมู่ที่ 3</t>
  </si>
  <si>
    <t>โครงการวางท่อระบายน้ำพร้อมบ่อพัก หมู่ที่ 5</t>
  </si>
  <si>
    <t>โครงการวางท่อระบายน้ำพร้อมบ่อพัก หมู่ที่ 18</t>
  </si>
  <si>
    <t>หมู่ที่ 8</t>
  </si>
  <si>
    <t>โครงการวางท่อระบายน้ำพร้อมบ่อพัก หมู่ที่ 10</t>
  </si>
  <si>
    <t>จุดที่ 1</t>
  </si>
  <si>
    <t>จุดที่ 2</t>
  </si>
  <si>
    <t>โครงการวางท่อระบายน้ำพร้อมบ่อพัก หมู่ที่ 15</t>
  </si>
  <si>
    <t>โครงการวางท่อระบายน้ำพร้อมบ่อพัก หมู่ที่ 19</t>
  </si>
  <si>
    <t>งานพัฒนาฯ</t>
  </si>
  <si>
    <t>โครงการจัดงานนเรศวรและกาชาด</t>
  </si>
  <si>
    <t>จังหวัดหนองบัวลำภู</t>
  </si>
  <si>
    <t>โรคไข้เลือดออกในชุมชน</t>
  </si>
  <si>
    <t>งานสาธาฯ</t>
  </si>
  <si>
    <t>โครงการป้องกันการแพร่ระบาดของโรค</t>
  </si>
  <si>
    <t>โครงการตามพระราชดำริด้านสาธารณสุข</t>
  </si>
  <si>
    <t>2. แผนงานรักษาความสงบฯ</t>
  </si>
  <si>
    <t>(ค่าเดินทางไปราชการฯ งานป้องกัน)</t>
  </si>
  <si>
    <t>ค่าเดินทางไปราชการ ฯลฯ</t>
  </si>
  <si>
    <t>งานวางแผนและสถิติฯ</t>
  </si>
  <si>
    <t>งานวางแผนฯ</t>
  </si>
  <si>
    <t>งานคลัง</t>
  </si>
  <si>
    <t xml:space="preserve"> หมู่ที่ 3</t>
  </si>
  <si>
    <t>หมู่ที่ 10 จุดที่ 2</t>
  </si>
  <si>
    <t>หมู่ที่ 10 จุดที่ 1</t>
  </si>
  <si>
    <t xml:space="preserve"> หมู่ที่ 5</t>
  </si>
  <si>
    <t xml:space="preserve"> หมู่ที่ 8</t>
  </si>
  <si>
    <t>หมู่ที่ 15 จุดที่ 1</t>
  </si>
  <si>
    <t>หมู่ที่ 15 จุดที่ 2</t>
  </si>
  <si>
    <t>2. แผนงานเคหะและชุมชน</t>
  </si>
  <si>
    <t>ระยะ 150 ม.</t>
  </si>
  <si>
    <t>ระยะ 114 ม.</t>
  </si>
  <si>
    <t>ระยะ 146 ม. (บ้านนางสุมาลีฯ)</t>
  </si>
  <si>
    <t>(เส้นบ้านนายสัมฤทธิ์ฯ) ระยะ 87 ม.</t>
  </si>
  <si>
    <t>(นายสว่าง) ระยะ 29 ม.</t>
  </si>
  <si>
    <t>(เส้นบ้านนางดวงใจฯ) ระยะ 30.50 ม.</t>
  </si>
  <si>
    <t>(เส้นหน้าบ้านพ่อทองดี) ระยะ 178 ม.</t>
  </si>
  <si>
    <t>ระยะ 60 ม. (เส้นหน้าบ้านนางพิศมัย)</t>
  </si>
  <si>
    <t>ระยะ 205 ม.</t>
  </si>
  <si>
    <t>(ซอยบ้านนาง รักจริง) ระยะ 108 ม.</t>
  </si>
  <si>
    <t>สำนักงาน</t>
  </si>
  <si>
    <t>จว.</t>
  </si>
  <si>
    <t>โครงการจัดตั้งจุดตรวจ 7 วัน อันตราย</t>
  </si>
  <si>
    <t>ช่วงเทศกาลปีใหม่</t>
  </si>
  <si>
    <t>ช่วงเทศกาลสงกรานต์</t>
  </si>
  <si>
    <t>โครงการฝึกซ้อมแผนระงับอัคคีภัยประจำปี</t>
  </si>
  <si>
    <t>งานป้องกัน</t>
  </si>
  <si>
    <t>ฝึกซ้อมแผนระงับอัคคีภัยประจำปี</t>
  </si>
  <si>
    <t>ตั้งจุดบริการร่วมเพื่อบริการประชาชน</t>
  </si>
  <si>
    <t>เทศกาลสงกรานต์</t>
  </si>
  <si>
    <t>เทศกาลปีใหม่</t>
  </si>
  <si>
    <t>ฝ่ายการ</t>
  </si>
  <si>
    <t>ศึกษา</t>
  </si>
  <si>
    <r>
      <t xml:space="preserve">3. แผนงานการศึกษา </t>
    </r>
    <r>
      <rPr>
        <sz val="14"/>
        <rFont val="TH SarabunIT๙"/>
        <family val="2"/>
      </rPr>
      <t xml:space="preserve">งานระดับก่อนวัยเรียนและประถมศึกษา </t>
    </r>
  </si>
  <si>
    <r>
      <t xml:space="preserve">3. แผนงานการศึกษา </t>
    </r>
    <r>
      <rPr>
        <sz val="14"/>
        <rFont val="TH SarabunIT๙"/>
        <family val="2"/>
      </rPr>
      <t xml:space="preserve">งานบริหารทั่วไปเกี่ยวกับการศึกษา </t>
    </r>
  </si>
  <si>
    <t xml:space="preserve">ค่าเดินทางไปราชการฯ </t>
  </si>
  <si>
    <t>(งานระดับก่อนวัยเรียน)</t>
  </si>
  <si>
    <t>กิจกรรมงานวันเด็กแห่งชาติ ปี 2564</t>
  </si>
  <si>
    <t>การพัฒนาครู และบุคลากรทางการศึกษา</t>
  </si>
  <si>
    <t>ศพด.</t>
  </si>
  <si>
    <t>ฝ่ายการศึกษา</t>
  </si>
  <si>
    <t>อุดหนุน ร.ร. บ้านโนนสว่างบวรวิทยา</t>
  </si>
  <si>
    <t>อุดหนุน ร.ร. อาบช้าง</t>
  </si>
  <si>
    <t>อุดหนุน ร.ร.หนองแต้ศึกษาประชาสรรค์</t>
  </si>
  <si>
    <t>/ ศพด.</t>
  </si>
  <si>
    <t>โครงการแข่งขันกีฬาต้านยาเสพติด</t>
  </si>
  <si>
    <t xml:space="preserve"> โครงการแข่งขันกีฬาภายในต้านภัยยาเสพติด</t>
  </si>
  <si>
    <t>ภายในสถานศึกษา ร.ร. บ้านอาบช้าง</t>
  </si>
  <si>
    <t>เสพติด ร.ร. หนองแต้ศึกษาประชาสรรค์</t>
  </si>
  <si>
    <t>อุดหนุน ร.ร. นาหนองทุ่มโนนสูงวิทยา</t>
  </si>
  <si>
    <t>ร.ร. นาหนองทุ่มโนนสูงวิทยา</t>
  </si>
  <si>
    <t>กาชาดหนองบัวลำภู</t>
  </si>
  <si>
    <t>โครงการวางท่อระบายน้ำพร้อมบ่อพก หมู่ที่ 20</t>
  </si>
  <si>
    <t>ฝ่ายสังคมฯ</t>
  </si>
  <si>
    <t>จัดกิจกรรมส่งเสริมวันสำคัญ</t>
  </si>
  <si>
    <t xml:space="preserve">3. แผนงานการเกษตร </t>
  </si>
  <si>
    <t>(ค่าเดินทางไปราชการ ฯลฯงานบริหารฯ)</t>
  </si>
  <si>
    <t>โครงการฝึกอบรมหลักสูตรชุดปฏิบัติการ</t>
  </si>
  <si>
    <t>จิตอาสาภัยพิบัติ</t>
  </si>
  <si>
    <t>จัดกิจกรรมอบรมหลักสูตรชุดปฏิบัติการ</t>
  </si>
  <si>
    <t>โครงการส่งเสริมสุขภาพอนามัย</t>
  </si>
  <si>
    <t>และโภชนาการเด็ก</t>
  </si>
  <si>
    <t>10000</t>
  </si>
  <si>
    <t>โครงการส่งเสริมและสนับสนุนตาม</t>
  </si>
  <si>
    <t>นโยบายของรัฐ</t>
  </si>
  <si>
    <t>ส่งเสริมและสนับสนุนโครงการตามนโยบาย</t>
  </si>
  <si>
    <t>ของรัฐ</t>
  </si>
  <si>
    <t>ส่งเสริมสุขภาพอนามัยและโภชนาการเด็ก</t>
  </si>
  <si>
    <t>ใน ศพด.</t>
  </si>
  <si>
    <t xml:space="preserve">โครงการติดตั้งหม้อแปลงไฟฟ้า 3 เฟส </t>
  </si>
  <si>
    <t>(พาดสาย) หมุ่ที่ 20</t>
  </si>
  <si>
    <t>โครงการ</t>
  </si>
  <si>
    <t>บาท</t>
  </si>
  <si>
    <t>รวมโครงการยุทธศาสตร์ที่ 1</t>
  </si>
  <si>
    <t>รวมงบ</t>
  </si>
  <si>
    <t xml:space="preserve">รวมโครงการยุทธศาสตร์ที่ 2 </t>
  </si>
  <si>
    <t>รวมงบประมาณยุทธศาสตร์ที่ 2</t>
  </si>
  <si>
    <t>รวมโครงการยุทธศาสตร์ที่ 3</t>
  </si>
  <si>
    <t>รวมงบประมาณยุทธศาสตร์ที่ 3</t>
  </si>
  <si>
    <t>งานศาสนาฯ</t>
  </si>
  <si>
    <t>รวม  4 ยุทธศาสตร์</t>
  </si>
  <si>
    <t>รวมงบประมาณ 4 ยุทธศาสตร์</t>
  </si>
  <si>
    <t>ที่ดิน</t>
  </si>
  <si>
    <t xml:space="preserve">โครงการงานพระราชพิธี งานรัฐพิธี  </t>
  </si>
  <si>
    <t>อุดหนุนอ.นากลาง</t>
  </si>
  <si>
    <t>โครงการป้องกันควบคุม</t>
  </si>
  <si>
    <t>สนง.</t>
  </si>
  <si>
    <t>รวมโครงการของยุทธศาสตร์ที่ 4</t>
  </si>
  <si>
    <t xml:space="preserve">รวมงบประมาณยุทธศาสตร์ที่ 4 </t>
  </si>
  <si>
    <t>ไฟฟ้า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</si>
</sst>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* #,##0_-;\-* #,##0_-;_-* &quot;-&quot;??_-;_-@_-"/>
  </numFmts>
  <fonts count="3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IT๙"/>
      <family val="2"/>
    </font>
    <font>
      <sz val="11"/>
      <color theme="1"/>
      <name val="TH SarabunIT๙"/>
      <family val="2"/>
    </font>
    <font>
      <sz val="14"/>
      <color theme="1"/>
      <name val="TH SarabunIT๙"/>
      <family val="2"/>
    </font>
    <font>
      <sz val="12"/>
      <color theme="1"/>
      <name val="TH SarabunIT๙"/>
      <family val="2"/>
    </font>
    <font>
      <sz val="12"/>
      <color rgb="FFFF0000"/>
      <name val="TH SarabunIT๙"/>
      <family val="2"/>
    </font>
    <font>
      <sz val="14"/>
      <name val="TH SarabunIT๙"/>
      <family val="2"/>
    </font>
    <font>
      <b/>
      <sz val="11"/>
      <color theme="1"/>
      <name val="TH SarabunIT๙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  <font>
      <sz val="14"/>
      <color rgb="FFFF0000"/>
      <name val="TH SarabunIT๙"/>
      <family val="2"/>
    </font>
    <font>
      <sz val="14"/>
      <color rgb="FF00B0F0"/>
      <name val="TH SarabunIT๙"/>
      <family val="2"/>
    </font>
    <font>
      <sz val="16"/>
      <color theme="1"/>
      <name val="TH SarabunIT๙"/>
      <family val="2"/>
    </font>
    <font>
      <sz val="16"/>
      <name val="TH SarabunPSK"/>
      <family val="2"/>
    </font>
    <font>
      <sz val="16"/>
      <name val="TH SarabunIT๙"/>
      <family val="2"/>
    </font>
    <font>
      <sz val="14"/>
      <name val="TH SarabunPSK"/>
      <family val="2"/>
    </font>
    <font>
      <b/>
      <sz val="36"/>
      <color theme="1"/>
      <name val="TH SarabunIT๙"/>
      <family val="2"/>
    </font>
    <font>
      <sz val="10"/>
      <name val="Arial"/>
      <family val="2"/>
    </font>
    <font>
      <b/>
      <sz val="16"/>
      <name val="TH SarabunPSK"/>
      <family val="2"/>
    </font>
    <font>
      <u/>
      <sz val="16"/>
      <color theme="1"/>
      <name val="TH SarabunIT๙"/>
      <family val="2"/>
    </font>
    <font>
      <sz val="11"/>
      <name val="TH SarabunIT๙"/>
      <family val="2"/>
    </font>
    <font>
      <b/>
      <sz val="11"/>
      <name val="TH SarabunIT๙"/>
      <family val="2"/>
    </font>
    <font>
      <u/>
      <sz val="16"/>
      <name val="TH SarabunPSK"/>
      <family val="2"/>
    </font>
    <font>
      <sz val="11"/>
      <name val="Tahoma"/>
      <family val="2"/>
      <charset val="222"/>
      <scheme val="minor"/>
    </font>
    <font>
      <sz val="10"/>
      <name val="TH SarabunIT๙"/>
      <family val="2"/>
    </font>
    <font>
      <sz val="12"/>
      <name val="TH SarabunIT๙"/>
      <family val="2"/>
    </font>
    <font>
      <b/>
      <sz val="16"/>
      <name val="TH SarabunIT๙"/>
      <family val="2"/>
    </font>
    <font>
      <b/>
      <sz val="18"/>
      <name val="TH SarabunIT๙"/>
      <family val="2"/>
    </font>
    <font>
      <b/>
      <sz val="16"/>
      <color theme="1"/>
      <name val="TH SarabunIT๙"/>
      <family val="2"/>
    </font>
    <font>
      <sz val="16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</cellStyleXfs>
  <cellXfs count="689"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0" xfId="0" applyFont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87" fontId="5" fillId="0" borderId="10" xfId="1" applyNumberFormat="1" applyFont="1" applyBorder="1"/>
    <xf numFmtId="187" fontId="5" fillId="0" borderId="3" xfId="1" applyNumberFormat="1" applyFont="1" applyBorder="1"/>
    <xf numFmtId="0" fontId="5" fillId="0" borderId="3" xfId="0" applyFont="1" applyBorder="1"/>
    <xf numFmtId="187" fontId="5" fillId="0" borderId="0" xfId="1" applyNumberFormat="1" applyFont="1" applyBorder="1"/>
    <xf numFmtId="0" fontId="5" fillId="0" borderId="9" xfId="0" applyFont="1" applyBorder="1"/>
    <xf numFmtId="0" fontId="5" fillId="0" borderId="0" xfId="0" applyFont="1" applyBorder="1"/>
    <xf numFmtId="0" fontId="5" fillId="0" borderId="8" xfId="0" applyFont="1" applyBorder="1"/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top" wrapText="1"/>
    </xf>
    <xf numFmtId="0" fontId="5" fillId="0" borderId="4" xfId="0" applyFont="1" applyBorder="1"/>
    <xf numFmtId="0" fontId="5" fillId="0" borderId="1" xfId="0" applyFont="1" applyBorder="1"/>
    <xf numFmtId="0" fontId="5" fillId="0" borderId="2" xfId="0" applyFont="1" applyBorder="1"/>
    <xf numFmtId="0" fontId="4" fillId="0" borderId="0" xfId="0" applyFont="1" applyBorder="1" applyAlignment="1">
      <alignment vertical="top" wrapText="1"/>
    </xf>
    <xf numFmtId="0" fontId="5" fillId="0" borderId="3" xfId="0" applyFont="1" applyBorder="1" applyAlignment="1">
      <alignment horizontal="center"/>
    </xf>
    <xf numFmtId="0" fontId="4" fillId="0" borderId="0" xfId="0" applyFont="1" applyBorder="1"/>
    <xf numFmtId="0" fontId="5" fillId="0" borderId="0" xfId="0" applyFont="1" applyFill="1"/>
    <xf numFmtId="0" fontId="6" fillId="0" borderId="0" xfId="0" applyFont="1" applyBorder="1"/>
    <xf numFmtId="187" fontId="5" fillId="0" borderId="9" xfId="1" applyNumberFormat="1" applyFont="1" applyFill="1" applyBorder="1"/>
    <xf numFmtId="0" fontId="5" fillId="0" borderId="9" xfId="0" applyFont="1" applyFill="1" applyBorder="1"/>
    <xf numFmtId="0" fontId="5" fillId="0" borderId="0" xfId="0" applyFont="1" applyFill="1" applyBorder="1"/>
    <xf numFmtId="187" fontId="5" fillId="0" borderId="3" xfId="1" applyNumberFormat="1" applyFont="1" applyFill="1" applyBorder="1"/>
    <xf numFmtId="187" fontId="5" fillId="0" borderId="4" xfId="1" applyNumberFormat="1" applyFont="1" applyFill="1" applyBorder="1"/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/>
    <xf numFmtId="0" fontId="5" fillId="0" borderId="9" xfId="0" applyFont="1" applyFill="1" applyBorder="1" applyAlignment="1">
      <alignment vertical="center"/>
    </xf>
    <xf numFmtId="0" fontId="5" fillId="0" borderId="14" xfId="0" applyFont="1" applyFill="1" applyBorder="1"/>
    <xf numFmtId="0" fontId="5" fillId="0" borderId="12" xfId="0" applyFont="1" applyFill="1" applyBorder="1"/>
    <xf numFmtId="0" fontId="5" fillId="0" borderId="4" xfId="0" applyFont="1" applyFill="1" applyBorder="1"/>
    <xf numFmtId="0" fontId="5" fillId="0" borderId="13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/>
    </xf>
    <xf numFmtId="0" fontId="5" fillId="0" borderId="8" xfId="0" applyFont="1" applyFill="1" applyBorder="1"/>
    <xf numFmtId="0" fontId="3" fillId="0" borderId="1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5" fillId="0" borderId="12" xfId="0" applyFont="1" applyFill="1" applyBorder="1" applyAlignment="1">
      <alignment vertical="center"/>
    </xf>
    <xf numFmtId="0" fontId="9" fillId="0" borderId="0" xfId="0" applyFont="1"/>
    <xf numFmtId="0" fontId="10" fillId="0" borderId="9" xfId="0" applyFont="1" applyBorder="1"/>
    <xf numFmtId="0" fontId="10" fillId="0" borderId="0" xfId="0" applyFont="1" applyBorder="1"/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wrapText="1"/>
    </xf>
    <xf numFmtId="0" fontId="5" fillId="0" borderId="1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3" fontId="5" fillId="0" borderId="0" xfId="0" applyNumberFormat="1" applyFont="1" applyBorder="1"/>
    <xf numFmtId="0" fontId="10" fillId="0" borderId="1" xfId="0" applyFont="1" applyBorder="1"/>
    <xf numFmtId="0" fontId="5" fillId="0" borderId="0" xfId="0" applyFont="1" applyFill="1" applyBorder="1" applyAlignment="1">
      <alignment horizontal="left"/>
    </xf>
    <xf numFmtId="0" fontId="3" fillId="0" borderId="0" xfId="0" applyFont="1" applyFill="1"/>
    <xf numFmtId="187" fontId="5" fillId="0" borderId="0" xfId="1" applyNumberFormat="1" applyFont="1" applyFill="1"/>
    <xf numFmtId="0" fontId="3" fillId="0" borderId="3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10" xfId="0" applyFont="1" applyFill="1" applyBorder="1"/>
    <xf numFmtId="0" fontId="5" fillId="0" borderId="3" xfId="0" applyFont="1" applyFill="1" applyBorder="1" applyAlignment="1">
      <alignment horizontal="center"/>
    </xf>
    <xf numFmtId="187" fontId="5" fillId="0" borderId="1" xfId="1" applyNumberFormat="1" applyFont="1" applyFill="1" applyBorder="1"/>
    <xf numFmtId="0" fontId="5" fillId="0" borderId="4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10" fillId="0" borderId="0" xfId="0" applyFont="1" applyFill="1" applyBorder="1"/>
    <xf numFmtId="0" fontId="5" fillId="0" borderId="0" xfId="0" applyFont="1" applyFill="1" applyBorder="1" applyAlignment="1">
      <alignment horizontal="center"/>
    </xf>
    <xf numFmtId="3" fontId="5" fillId="0" borderId="0" xfId="0" applyNumberFormat="1" applyFont="1" applyFill="1" applyBorder="1"/>
    <xf numFmtId="0" fontId="2" fillId="0" borderId="0" xfId="0" applyFont="1" applyFill="1" applyBorder="1"/>
    <xf numFmtId="3" fontId="2" fillId="0" borderId="0" xfId="0" applyNumberFormat="1" applyFont="1" applyFill="1" applyBorder="1"/>
    <xf numFmtId="0" fontId="3" fillId="0" borderId="0" xfId="0" applyFont="1" applyFill="1" applyBorder="1"/>
    <xf numFmtId="187" fontId="5" fillId="0" borderId="0" xfId="1" applyNumberFormat="1" applyFont="1" applyFill="1" applyBorder="1"/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4" fontId="5" fillId="0" borderId="0" xfId="0" applyNumberFormat="1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187" fontId="5" fillId="0" borderId="10" xfId="1" applyNumberFormat="1" applyFont="1" applyFill="1" applyBorder="1"/>
    <xf numFmtId="0" fontId="5" fillId="0" borderId="10" xfId="0" applyFont="1" applyFill="1" applyBorder="1" applyAlignment="1">
      <alignment horizontal="center"/>
    </xf>
    <xf numFmtId="0" fontId="5" fillId="0" borderId="13" xfId="0" applyFont="1" applyFill="1" applyBorder="1"/>
    <xf numFmtId="0" fontId="5" fillId="0" borderId="11" xfId="0" applyFont="1" applyFill="1" applyBorder="1"/>
    <xf numFmtId="0" fontId="13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/>
    <xf numFmtId="0" fontId="5" fillId="0" borderId="1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left" vertical="center"/>
    </xf>
    <xf numFmtId="187" fontId="5" fillId="0" borderId="9" xfId="1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/>
    </xf>
    <xf numFmtId="187" fontId="5" fillId="0" borderId="14" xfId="1" applyNumberFormat="1" applyFont="1" applyFill="1" applyBorder="1"/>
    <xf numFmtId="0" fontId="5" fillId="0" borderId="13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/>
    </xf>
    <xf numFmtId="0" fontId="14" fillId="0" borderId="0" xfId="0" applyFont="1" applyFill="1" applyBorder="1"/>
    <xf numFmtId="0" fontId="14" fillId="0" borderId="0" xfId="0" applyFont="1" applyBorder="1"/>
    <xf numFmtId="3" fontId="14" fillId="0" borderId="0" xfId="0" applyNumberFormat="1" applyFont="1" applyBorder="1"/>
    <xf numFmtId="3" fontId="10" fillId="0" borderId="9" xfId="0" applyNumberFormat="1" applyFont="1" applyBorder="1"/>
    <xf numFmtId="0" fontId="3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5" fillId="0" borderId="0" xfId="0" applyFont="1" applyFill="1"/>
    <xf numFmtId="0" fontId="16" fillId="0" borderId="0" xfId="0" applyFont="1" applyFill="1" applyBorder="1"/>
    <xf numFmtId="3" fontId="16" fillId="0" borderId="0" xfId="0" applyNumberFormat="1" applyFont="1" applyFill="1" applyBorder="1"/>
    <xf numFmtId="3" fontId="15" fillId="0" borderId="0" xfId="0" applyNumberFormat="1" applyFont="1" applyFill="1"/>
    <xf numFmtId="0" fontId="3" fillId="0" borderId="0" xfId="0" applyFont="1" applyBorder="1" applyAlignment="1">
      <alignment horizontal="center" vertical="center"/>
    </xf>
    <xf numFmtId="0" fontId="8" fillId="0" borderId="0" xfId="0" applyFont="1" applyFill="1"/>
    <xf numFmtId="0" fontId="11" fillId="0" borderId="0" xfId="0" applyFont="1" applyFill="1"/>
    <xf numFmtId="187" fontId="8" fillId="0" borderId="0" xfId="1" applyNumberFormat="1" applyFont="1" applyFill="1"/>
    <xf numFmtId="0" fontId="11" fillId="0" borderId="0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8" fillId="0" borderId="13" xfId="0" applyFont="1" applyFill="1" applyBorder="1" applyAlignment="1">
      <alignment horizontal="center" vertical="center"/>
    </xf>
    <xf numFmtId="0" fontId="15" fillId="0" borderId="3" xfId="0" applyFont="1" applyFill="1" applyBorder="1"/>
    <xf numFmtId="0" fontId="8" fillId="0" borderId="10" xfId="0" applyFont="1" applyFill="1" applyBorder="1"/>
    <xf numFmtId="0" fontId="8" fillId="0" borderId="3" xfId="0" applyFont="1" applyFill="1" applyBorder="1"/>
    <xf numFmtId="0" fontId="8" fillId="0" borderId="3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 vertical="center"/>
    </xf>
    <xf numFmtId="0" fontId="8" fillId="0" borderId="12" xfId="0" applyFont="1" applyFill="1" applyBorder="1"/>
    <xf numFmtId="187" fontId="8" fillId="0" borderId="4" xfId="1" applyNumberFormat="1" applyFont="1" applyFill="1" applyBorder="1"/>
    <xf numFmtId="0" fontId="15" fillId="0" borderId="4" xfId="0" applyFont="1" applyFill="1" applyBorder="1"/>
    <xf numFmtId="0" fontId="8" fillId="0" borderId="1" xfId="0" applyFont="1" applyFill="1" applyBorder="1"/>
    <xf numFmtId="0" fontId="8" fillId="0" borderId="4" xfId="0" applyFont="1" applyFill="1" applyBorder="1"/>
    <xf numFmtId="0" fontId="8" fillId="0" borderId="4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/>
    <xf numFmtId="187" fontId="8" fillId="0" borderId="0" xfId="1" applyNumberFormat="1" applyFont="1" applyFill="1" applyBorder="1"/>
    <xf numFmtId="0" fontId="15" fillId="0" borderId="0" xfId="0" applyFont="1" applyFill="1" applyBorder="1"/>
    <xf numFmtId="0" fontId="8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6" fillId="0" borderId="4" xfId="0" applyFont="1" applyFill="1" applyBorder="1"/>
    <xf numFmtId="3" fontId="8" fillId="0" borderId="0" xfId="0" applyNumberFormat="1" applyFont="1" applyFill="1" applyBorder="1"/>
    <xf numFmtId="4" fontId="8" fillId="0" borderId="0" xfId="0" applyNumberFormat="1" applyFont="1" applyFill="1" applyBorder="1"/>
    <xf numFmtId="0" fontId="17" fillId="0" borderId="0" xfId="0" applyFont="1" applyFill="1" applyBorder="1"/>
    <xf numFmtId="3" fontId="17" fillId="0" borderId="0" xfId="0" applyNumberFormat="1" applyFont="1" applyFill="1" applyBorder="1"/>
    <xf numFmtId="0" fontId="11" fillId="0" borderId="0" xfId="0" applyFont="1" applyFill="1" applyBorder="1"/>
    <xf numFmtId="0" fontId="8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8" fillId="0" borderId="0" xfId="0" applyFont="1" applyFill="1" applyBorder="1" applyAlignment="1">
      <alignment vertical="center"/>
    </xf>
    <xf numFmtId="187" fontId="8" fillId="0" borderId="10" xfId="1" applyNumberFormat="1" applyFont="1" applyFill="1" applyBorder="1"/>
    <xf numFmtId="187" fontId="8" fillId="0" borderId="3" xfId="1" applyNumberFormat="1" applyFont="1" applyFill="1" applyBorder="1"/>
    <xf numFmtId="0" fontId="8" fillId="0" borderId="10" xfId="0" applyFont="1" applyFill="1" applyBorder="1" applyAlignment="1">
      <alignment horizontal="center"/>
    </xf>
    <xf numFmtId="0" fontId="8" fillId="0" borderId="13" xfId="0" applyFont="1" applyFill="1" applyBorder="1"/>
    <xf numFmtId="0" fontId="8" fillId="0" borderId="11" xfId="0" applyFont="1" applyFill="1" applyBorder="1"/>
    <xf numFmtId="0" fontId="8" fillId="0" borderId="9" xfId="0" applyFont="1" applyFill="1" applyBorder="1"/>
    <xf numFmtId="0" fontId="8" fillId="0" borderId="14" xfId="0" applyFont="1" applyFill="1" applyBorder="1"/>
    <xf numFmtId="0" fontId="8" fillId="0" borderId="8" xfId="0" applyFont="1" applyFill="1" applyBorder="1"/>
    <xf numFmtId="0" fontId="8" fillId="0" borderId="9" xfId="0" applyFont="1" applyFill="1" applyBorder="1" applyAlignment="1">
      <alignment vertical="center"/>
    </xf>
    <xf numFmtId="187" fontId="8" fillId="0" borderId="1" xfId="1" applyNumberFormat="1" applyFont="1" applyFill="1" applyBorder="1"/>
    <xf numFmtId="0" fontId="8" fillId="0" borderId="2" xfId="0" applyFont="1" applyFill="1" applyBorder="1"/>
    <xf numFmtId="0" fontId="8" fillId="0" borderId="11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left" vertical="center"/>
    </xf>
    <xf numFmtId="187" fontId="8" fillId="0" borderId="9" xfId="1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/>
    </xf>
    <xf numFmtId="187" fontId="8" fillId="0" borderId="9" xfId="1" applyNumberFormat="1" applyFont="1" applyFill="1" applyBorder="1"/>
    <xf numFmtId="0" fontId="8" fillId="0" borderId="4" xfId="0" applyFont="1" applyFill="1" applyBorder="1" applyAlignment="1">
      <alignment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87" fontId="8" fillId="0" borderId="14" xfId="1" applyNumberFormat="1" applyFont="1" applyFill="1" applyBorder="1"/>
    <xf numFmtId="0" fontId="8" fillId="0" borderId="12" xfId="0" applyFont="1" applyFill="1" applyBorder="1" applyAlignment="1">
      <alignment vertical="center"/>
    </xf>
    <xf numFmtId="0" fontId="8" fillId="0" borderId="13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14" xfId="0" applyFont="1" applyFill="1" applyBorder="1" applyAlignment="1">
      <alignment vertical="center"/>
    </xf>
    <xf numFmtId="187" fontId="8" fillId="0" borderId="0" xfId="1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8" fillId="0" borderId="10" xfId="0" applyFont="1" applyBorder="1" applyAlignment="1">
      <alignment horizontal="center"/>
    </xf>
    <xf numFmtId="0" fontId="16" fillId="0" borderId="3" xfId="0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/>
    </xf>
    <xf numFmtId="0" fontId="8" fillId="0" borderId="0" xfId="0" applyFont="1"/>
    <xf numFmtId="0" fontId="11" fillId="0" borderId="0" xfId="0" applyFont="1" applyBorder="1" applyAlignment="1">
      <alignment horizontal="center"/>
    </xf>
    <xf numFmtId="0" fontId="11" fillId="0" borderId="0" xfId="0" applyFont="1"/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10" xfId="0" applyFont="1" applyBorder="1"/>
    <xf numFmtId="0" fontId="8" fillId="0" borderId="3" xfId="0" applyFont="1" applyBorder="1"/>
    <xf numFmtId="0" fontId="8" fillId="0" borderId="11" xfId="0" applyFont="1" applyBorder="1"/>
    <xf numFmtId="0" fontId="8" fillId="0" borderId="13" xfId="0" applyFont="1" applyBorder="1"/>
    <xf numFmtId="0" fontId="8" fillId="0" borderId="0" xfId="0" applyFont="1" applyBorder="1"/>
    <xf numFmtId="0" fontId="8" fillId="0" borderId="4" xfId="0" applyFont="1" applyBorder="1" applyAlignment="1">
      <alignment horizontal="center" vertical="center"/>
    </xf>
    <xf numFmtId="0" fontId="8" fillId="0" borderId="1" xfId="0" applyFont="1" applyBorder="1"/>
    <xf numFmtId="0" fontId="8" fillId="0" borderId="4" xfId="0" applyFont="1" applyBorder="1"/>
    <xf numFmtId="187" fontId="8" fillId="0" borderId="1" xfId="1" applyNumberFormat="1" applyFont="1" applyBorder="1"/>
    <xf numFmtId="0" fontId="8" fillId="0" borderId="2" xfId="0" applyFont="1" applyBorder="1"/>
    <xf numFmtId="0" fontId="8" fillId="0" borderId="1" xfId="0" applyFont="1" applyBorder="1" applyAlignment="1">
      <alignment horizontal="center"/>
    </xf>
    <xf numFmtId="0" fontId="8" fillId="0" borderId="12" xfId="0" applyFont="1" applyBorder="1"/>
    <xf numFmtId="0" fontId="8" fillId="0" borderId="0" xfId="0" applyFont="1" applyAlignment="1">
      <alignment horizontal="center"/>
    </xf>
    <xf numFmtId="187" fontId="8" fillId="0" borderId="3" xfId="1" applyNumberFormat="1" applyFont="1" applyBorder="1"/>
    <xf numFmtId="187" fontId="8" fillId="0" borderId="4" xfId="1" applyNumberFormat="1" applyFont="1" applyBorder="1"/>
    <xf numFmtId="0" fontId="8" fillId="0" borderId="8" xfId="0" applyFont="1" applyBorder="1"/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vertical="top" wrapText="1"/>
    </xf>
    <xf numFmtId="0" fontId="8" fillId="2" borderId="0" xfId="0" applyFont="1" applyFill="1"/>
    <xf numFmtId="0" fontId="11" fillId="0" borderId="9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87" fontId="8" fillId="0" borderId="0" xfId="1" applyNumberFormat="1" applyFont="1" applyBorder="1"/>
    <xf numFmtId="0" fontId="8" fillId="0" borderId="1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/>
    <xf numFmtId="0" fontId="15" fillId="0" borderId="1" xfId="0" applyFont="1" applyBorder="1"/>
    <xf numFmtId="0" fontId="8" fillId="0" borderId="9" xfId="0" applyFont="1" applyBorder="1" applyAlignment="1">
      <alignment horizontal="center"/>
    </xf>
    <xf numFmtId="0" fontId="8" fillId="0" borderId="1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7" fillId="0" borderId="0" xfId="0" applyFont="1" applyBorder="1"/>
    <xf numFmtId="0" fontId="8" fillId="0" borderId="0" xfId="0" applyFont="1" applyBorder="1" applyAlignment="1">
      <alignment vertical="center"/>
    </xf>
    <xf numFmtId="0" fontId="11" fillId="0" borderId="0" xfId="0" applyFont="1" applyBorder="1"/>
    <xf numFmtId="0" fontId="17" fillId="0" borderId="0" xfId="0" applyFont="1"/>
    <xf numFmtId="0" fontId="8" fillId="0" borderId="14" xfId="0" applyFont="1" applyBorder="1"/>
    <xf numFmtId="0" fontId="8" fillId="2" borderId="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vertical="top" wrapText="1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4" fontId="8" fillId="0" borderId="0" xfId="0" applyNumberFormat="1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9" xfId="0" applyFont="1" applyBorder="1" applyAlignment="1">
      <alignment horizontal="left" vertical="center"/>
    </xf>
    <xf numFmtId="0" fontId="8" fillId="0" borderId="8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/>
    </xf>
    <xf numFmtId="187" fontId="8" fillId="0" borderId="9" xfId="1" applyNumberFormat="1" applyFont="1" applyBorder="1"/>
    <xf numFmtId="0" fontId="8" fillId="0" borderId="4" xfId="0" applyFont="1" applyBorder="1" applyAlignment="1">
      <alignment vertical="center"/>
    </xf>
    <xf numFmtId="187" fontId="8" fillId="0" borderId="14" xfId="1" applyNumberFormat="1" applyFont="1" applyBorder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187" fontId="8" fillId="0" borderId="0" xfId="1" applyNumberFormat="1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14" fillId="0" borderId="4" xfId="0" applyFont="1" applyFill="1" applyBorder="1"/>
    <xf numFmtId="0" fontId="5" fillId="0" borderId="10" xfId="0" applyFont="1" applyBorder="1"/>
    <xf numFmtId="0" fontId="5" fillId="0" borderId="11" xfId="0" applyFont="1" applyBorder="1"/>
    <xf numFmtId="0" fontId="17" fillId="0" borderId="8" xfId="0" applyFont="1" applyFill="1" applyBorder="1"/>
    <xf numFmtId="0" fontId="16" fillId="0" borderId="9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5" fillId="0" borderId="0" xfId="3" applyFont="1" applyFill="1" applyBorder="1"/>
    <xf numFmtId="0" fontId="15" fillId="0" borderId="0" xfId="4" applyFont="1" applyFill="1"/>
    <xf numFmtId="0" fontId="15" fillId="0" borderId="0" xfId="0" applyFont="1" applyFill="1" applyAlignment="1"/>
    <xf numFmtId="0" fontId="20" fillId="0" borderId="0" xfId="0" applyFont="1" applyFill="1" applyAlignment="1"/>
    <xf numFmtId="187" fontId="15" fillId="0" borderId="0" xfId="1" applyNumberFormat="1" applyFont="1" applyFill="1"/>
    <xf numFmtId="187" fontId="15" fillId="0" borderId="0" xfId="5" applyNumberFormat="1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187" fontId="5" fillId="0" borderId="9" xfId="1" applyNumberFormat="1" applyFont="1" applyBorder="1"/>
    <xf numFmtId="0" fontId="14" fillId="0" borderId="3" xfId="0" applyFont="1" applyFill="1" applyBorder="1"/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87" fontId="11" fillId="0" borderId="0" xfId="1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16" fillId="0" borderId="10" xfId="0" applyFont="1" applyFill="1" applyBorder="1"/>
    <xf numFmtId="3" fontId="16" fillId="0" borderId="10" xfId="0" applyNumberFormat="1" applyFont="1" applyFill="1" applyBorder="1"/>
    <xf numFmtId="0" fontId="16" fillId="0" borderId="1" xfId="0" applyFont="1" applyFill="1" applyBorder="1"/>
    <xf numFmtId="3" fontId="16" fillId="0" borderId="1" xfId="0" applyNumberFormat="1" applyFont="1" applyFill="1" applyBorder="1"/>
    <xf numFmtId="0" fontId="22" fillId="0" borderId="0" xfId="0" applyFont="1" applyFill="1"/>
    <xf numFmtId="0" fontId="11" fillId="0" borderId="1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/>
    </xf>
    <xf numFmtId="187" fontId="8" fillId="0" borderId="3" xfId="1" applyNumberFormat="1" applyFont="1" applyFill="1" applyBorder="1" applyAlignment="1">
      <alignment horizontal="left"/>
    </xf>
    <xf numFmtId="0" fontId="11" fillId="0" borderId="10" xfId="0" applyFont="1" applyFill="1" applyBorder="1" applyAlignment="1">
      <alignment horizontal="center"/>
    </xf>
    <xf numFmtId="0" fontId="11" fillId="0" borderId="13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187" fontId="8" fillId="0" borderId="4" xfId="1" applyNumberFormat="1" applyFont="1" applyFill="1" applyBorder="1" applyAlignment="1">
      <alignment horizontal="left"/>
    </xf>
    <xf numFmtId="0" fontId="11" fillId="0" borderId="12" xfId="0" applyFont="1" applyFill="1" applyBorder="1" applyAlignment="1">
      <alignment horizontal="center"/>
    </xf>
    <xf numFmtId="0" fontId="22" fillId="0" borderId="0" xfId="0" applyFont="1" applyFill="1" applyBorder="1"/>
    <xf numFmtId="187" fontId="22" fillId="0" borderId="0" xfId="1" applyNumberFormat="1" applyFont="1" applyFill="1" applyBorder="1"/>
    <xf numFmtId="0" fontId="22" fillId="0" borderId="0" xfId="0" applyFont="1" applyFill="1" applyBorder="1" applyAlignment="1">
      <alignment horizontal="center"/>
    </xf>
    <xf numFmtId="0" fontId="11" fillId="0" borderId="14" xfId="0" applyFont="1" applyFill="1" applyBorder="1" applyAlignment="1">
      <alignment horizontal="center"/>
    </xf>
    <xf numFmtId="187" fontId="16" fillId="0" borderId="0" xfId="1" applyNumberFormat="1" applyFont="1" applyFill="1" applyBorder="1" applyAlignment="1">
      <alignment horizontal="left"/>
    </xf>
    <xf numFmtId="187" fontId="8" fillId="0" borderId="0" xfId="1" applyNumberFormat="1" applyFont="1" applyFill="1" applyBorder="1" applyAlignment="1">
      <alignment horizontal="left"/>
    </xf>
    <xf numFmtId="0" fontId="23" fillId="0" borderId="0" xfId="0" applyFont="1" applyFill="1" applyBorder="1"/>
    <xf numFmtId="187" fontId="22" fillId="0" borderId="0" xfId="1" applyNumberFormat="1" applyFont="1" applyFill="1"/>
    <xf numFmtId="0" fontId="22" fillId="0" borderId="0" xfId="0" applyFont="1" applyFill="1" applyAlignment="1">
      <alignment horizontal="center"/>
    </xf>
    <xf numFmtId="0" fontId="15" fillId="0" borderId="13" xfId="0" applyFont="1" applyFill="1" applyBorder="1"/>
    <xf numFmtId="0" fontId="8" fillId="0" borderId="12" xfId="0" applyFont="1" applyFill="1" applyBorder="1" applyAlignment="1">
      <alignment horizontal="left"/>
    </xf>
    <xf numFmtId="0" fontId="16" fillId="0" borderId="3" xfId="0" applyFont="1" applyFill="1" applyBorder="1"/>
    <xf numFmtId="0" fontId="15" fillId="0" borderId="1" xfId="0" applyFont="1" applyFill="1" applyBorder="1"/>
    <xf numFmtId="187" fontId="8" fillId="0" borderId="2" xfId="1" applyNumberFormat="1" applyFont="1" applyFill="1" applyBorder="1"/>
    <xf numFmtId="0" fontId="8" fillId="0" borderId="0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187" fontId="8" fillId="0" borderId="11" xfId="1" applyNumberFormat="1" applyFont="1" applyFill="1" applyBorder="1"/>
    <xf numFmtId="49" fontId="8" fillId="0" borderId="9" xfId="1" applyNumberFormat="1" applyFont="1" applyFill="1" applyBorder="1"/>
    <xf numFmtId="0" fontId="16" fillId="0" borderId="13" xfId="0" applyFont="1" applyFill="1" applyBorder="1"/>
    <xf numFmtId="3" fontId="16" fillId="0" borderId="3" xfId="0" applyNumberFormat="1" applyFont="1" applyFill="1" applyBorder="1"/>
    <xf numFmtId="187" fontId="16" fillId="0" borderId="3" xfId="1" applyNumberFormat="1" applyFont="1" applyFill="1" applyBorder="1"/>
    <xf numFmtId="0" fontId="11" fillId="0" borderId="0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16" fillId="0" borderId="13" xfId="0" applyFont="1" applyBorder="1"/>
    <xf numFmtId="3" fontId="16" fillId="0" borderId="3" xfId="0" applyNumberFormat="1" applyFont="1" applyBorder="1"/>
    <xf numFmtId="0" fontId="15" fillId="0" borderId="3" xfId="0" applyFont="1" applyBorder="1"/>
    <xf numFmtId="0" fontId="15" fillId="0" borderId="4" xfId="0" applyFont="1" applyBorder="1"/>
    <xf numFmtId="0" fontId="16" fillId="0" borderId="3" xfId="0" applyFont="1" applyBorder="1"/>
    <xf numFmtId="0" fontId="15" fillId="0" borderId="0" xfId="0" applyFont="1" applyBorder="1"/>
    <xf numFmtId="3" fontId="15" fillId="0" borderId="0" xfId="0" applyNumberFormat="1" applyFont="1" applyFill="1" applyBorder="1"/>
    <xf numFmtId="0" fontId="16" fillId="0" borderId="9" xfId="0" applyFont="1" applyFill="1" applyBorder="1"/>
    <xf numFmtId="0" fontId="15" fillId="0" borderId="9" xfId="0" applyFont="1" applyFill="1" applyBorder="1"/>
    <xf numFmtId="0" fontId="0" fillId="0" borderId="0" xfId="0" applyFill="1"/>
    <xf numFmtId="0" fontId="14" fillId="0" borderId="0" xfId="0" applyFont="1" applyFill="1"/>
    <xf numFmtId="3" fontId="14" fillId="0" borderId="3" xfId="0" applyNumberFormat="1" applyFont="1" applyFill="1" applyBorder="1"/>
    <xf numFmtId="187" fontId="14" fillId="0" borderId="1" xfId="1" applyNumberFormat="1" applyFont="1" applyFill="1" applyBorder="1"/>
    <xf numFmtId="0" fontId="17" fillId="0" borderId="11" xfId="0" applyFont="1" applyFill="1" applyBorder="1"/>
    <xf numFmtId="187" fontId="14" fillId="0" borderId="0" xfId="1" applyNumberFormat="1" applyFont="1" applyFill="1" applyBorder="1"/>
    <xf numFmtId="0" fontId="14" fillId="0" borderId="10" xfId="0" applyFont="1" applyFill="1" applyBorder="1"/>
    <xf numFmtId="0" fontId="14" fillId="0" borderId="1" xfId="0" applyFont="1" applyFill="1" applyBorder="1"/>
    <xf numFmtId="3" fontId="14" fillId="0" borderId="4" xfId="0" applyNumberFormat="1" applyFont="1" applyFill="1" applyBorder="1"/>
    <xf numFmtId="0" fontId="16" fillId="0" borderId="0" xfId="0" applyFont="1"/>
    <xf numFmtId="3" fontId="8" fillId="0" borderId="4" xfId="0" applyNumberFormat="1" applyFont="1" applyFill="1" applyBorder="1"/>
    <xf numFmtId="3" fontId="8" fillId="0" borderId="2" xfId="0" applyNumberFormat="1" applyFont="1" applyFill="1" applyBorder="1"/>
    <xf numFmtId="0" fontId="11" fillId="0" borderId="8" xfId="0" applyFont="1" applyFill="1" applyBorder="1" applyAlignment="1">
      <alignment horizontal="center"/>
    </xf>
    <xf numFmtId="0" fontId="25" fillId="0" borderId="0" xfId="0" applyFont="1" applyFill="1"/>
    <xf numFmtId="0" fontId="16" fillId="0" borderId="11" xfId="0" applyFont="1" applyFill="1" applyBorder="1"/>
    <xf numFmtId="0" fontId="16" fillId="0" borderId="0" xfId="0" applyFont="1" applyFill="1"/>
    <xf numFmtId="0" fontId="16" fillId="0" borderId="0" xfId="0" applyFont="1" applyBorder="1"/>
    <xf numFmtId="3" fontId="16" fillId="0" borderId="0" xfId="0" applyNumberFormat="1" applyFont="1" applyBorder="1"/>
    <xf numFmtId="3" fontId="8" fillId="0" borderId="0" xfId="0" applyNumberFormat="1" applyFont="1" applyBorder="1"/>
    <xf numFmtId="3" fontId="16" fillId="0" borderId="3" xfId="0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27" fillId="0" borderId="4" xfId="0" applyFont="1" applyFill="1" applyBorder="1" applyAlignment="1">
      <alignment horizontal="center"/>
    </xf>
    <xf numFmtId="0" fontId="26" fillId="0" borderId="4" xfId="0" applyFont="1" applyFill="1" applyBorder="1" applyAlignment="1">
      <alignment horizontal="center"/>
    </xf>
    <xf numFmtId="0" fontId="16" fillId="0" borderId="11" xfId="0" applyFont="1" applyFill="1" applyBorder="1" applyAlignment="1">
      <alignment horizontal="left"/>
    </xf>
    <xf numFmtId="0" fontId="8" fillId="0" borderId="11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left"/>
    </xf>
    <xf numFmtId="0" fontId="15" fillId="0" borderId="0" xfId="0" applyFont="1" applyFill="1" applyAlignment="1">
      <alignment horizontal="left"/>
    </xf>
    <xf numFmtId="0" fontId="27" fillId="0" borderId="2" xfId="0" applyFont="1" applyFill="1" applyBorder="1"/>
    <xf numFmtId="0" fontId="8" fillId="0" borderId="4" xfId="0" applyFont="1" applyFill="1" applyBorder="1" applyAlignment="1">
      <alignment wrapText="1"/>
    </xf>
    <xf numFmtId="0" fontId="16" fillId="0" borderId="3" xfId="0" applyFont="1" applyBorder="1" applyAlignment="1">
      <alignment horizontal="left"/>
    </xf>
    <xf numFmtId="0" fontId="15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3" xfId="0" applyFont="1" applyBorder="1" applyAlignment="1">
      <alignment horizontal="center" vertical="center"/>
    </xf>
    <xf numFmtId="187" fontId="16" fillId="0" borderId="3" xfId="1" applyNumberFormat="1" applyFont="1" applyFill="1" applyBorder="1" applyAlignment="1">
      <alignment horizontal="center"/>
    </xf>
    <xf numFmtId="187" fontId="16" fillId="0" borderId="3" xfId="1" applyNumberFormat="1" applyFont="1" applyFill="1" applyBorder="1" applyAlignment="1">
      <alignment vertical="center"/>
    </xf>
    <xf numFmtId="3" fontId="16" fillId="0" borderId="3" xfId="0" applyNumberFormat="1" applyFont="1" applyFill="1" applyBorder="1" applyAlignment="1">
      <alignment horizontal="right"/>
    </xf>
    <xf numFmtId="187" fontId="16" fillId="0" borderId="3" xfId="1" applyNumberFormat="1" applyFont="1" applyFill="1" applyBorder="1" applyAlignment="1">
      <alignment horizontal="right"/>
    </xf>
    <xf numFmtId="187" fontId="8" fillId="0" borderId="0" xfId="1" applyNumberFormat="1" applyFont="1" applyAlignment="1">
      <alignment vertical="center"/>
    </xf>
    <xf numFmtId="3" fontId="8" fillId="0" borderId="3" xfId="0" applyNumberFormat="1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3" fontId="8" fillId="0" borderId="1" xfId="0" applyNumberFormat="1" applyFont="1" applyBorder="1" applyAlignment="1">
      <alignment vertical="center"/>
    </xf>
    <xf numFmtId="187" fontId="17" fillId="0" borderId="0" xfId="1" applyNumberFormat="1" applyFont="1" applyFill="1" applyBorder="1" applyAlignment="1">
      <alignment vertical="center"/>
    </xf>
    <xf numFmtId="187" fontId="17" fillId="0" borderId="0" xfId="1" applyNumberFormat="1" applyFont="1" applyBorder="1" applyAlignment="1">
      <alignment vertical="center"/>
    </xf>
    <xf numFmtId="3" fontId="17" fillId="0" borderId="0" xfId="0" applyNumberFormat="1" applyFont="1" applyBorder="1" applyAlignment="1">
      <alignment vertical="center"/>
    </xf>
    <xf numFmtId="3" fontId="17" fillId="0" borderId="0" xfId="0" applyNumberFormat="1" applyFont="1" applyAlignment="1">
      <alignment vertical="center"/>
    </xf>
    <xf numFmtId="4" fontId="17" fillId="0" borderId="0" xfId="0" applyNumberFormat="1" applyFont="1" applyAlignment="1">
      <alignment vertical="center"/>
    </xf>
    <xf numFmtId="187" fontId="8" fillId="2" borderId="0" xfId="1" applyNumberFormat="1" applyFont="1" applyFill="1" applyAlignment="1">
      <alignment vertical="center"/>
    </xf>
    <xf numFmtId="187" fontId="8" fillId="0" borderId="10" xfId="1" applyNumberFormat="1" applyFont="1" applyBorder="1" applyAlignment="1">
      <alignment vertical="center"/>
    </xf>
    <xf numFmtId="187" fontId="8" fillId="0" borderId="1" xfId="1" applyNumberFormat="1" applyFont="1" applyBorder="1" applyAlignment="1">
      <alignment vertical="center"/>
    </xf>
    <xf numFmtId="187" fontId="8" fillId="0" borderId="3" xfId="1" applyNumberFormat="1" applyFont="1" applyBorder="1" applyAlignment="1">
      <alignment vertical="center"/>
    </xf>
    <xf numFmtId="187" fontId="8" fillId="0" borderId="9" xfId="1" applyNumberFormat="1" applyFont="1" applyBorder="1" applyAlignment="1">
      <alignment vertical="center"/>
    </xf>
    <xf numFmtId="187" fontId="8" fillId="0" borderId="4" xfId="1" applyNumberFormat="1" applyFont="1" applyBorder="1" applyAlignment="1">
      <alignment vertical="center"/>
    </xf>
    <xf numFmtId="187" fontId="8" fillId="0" borderId="9" xfId="1" applyNumberFormat="1" applyFont="1" applyFill="1" applyBorder="1" applyAlignment="1">
      <alignment vertical="center"/>
    </xf>
    <xf numFmtId="187" fontId="8" fillId="0" borderId="3" xfId="1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15" fillId="0" borderId="1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Border="1" applyAlignment="1"/>
    <xf numFmtId="3" fontId="16" fillId="0" borderId="3" xfId="0" applyNumberFormat="1" applyFont="1" applyFill="1" applyBorder="1" applyAlignment="1">
      <alignment horizontal="right" vertical="center"/>
    </xf>
    <xf numFmtId="3" fontId="16" fillId="0" borderId="3" xfId="0" applyNumberFormat="1" applyFont="1" applyBorder="1" applyAlignment="1">
      <alignment horizontal="right"/>
    </xf>
    <xf numFmtId="3" fontId="8" fillId="0" borderId="3" xfId="0" applyNumberFormat="1" applyFont="1" applyFill="1" applyBorder="1" applyAlignment="1">
      <alignment horizontal="right"/>
    </xf>
    <xf numFmtId="3" fontId="8" fillId="0" borderId="13" xfId="0" applyNumberFormat="1" applyFont="1" applyFill="1" applyBorder="1" applyAlignment="1">
      <alignment horizontal="right"/>
    </xf>
    <xf numFmtId="1" fontId="8" fillId="0" borderId="3" xfId="0" applyNumberFormat="1" applyFont="1" applyFill="1" applyBorder="1"/>
    <xf numFmtId="0" fontId="15" fillId="0" borderId="10" xfId="0" applyFont="1" applyBorder="1" applyAlignment="1">
      <alignment horizontal="center"/>
    </xf>
    <xf numFmtId="3" fontId="14" fillId="0" borderId="0" xfId="0" applyNumberFormat="1" applyFont="1" applyFill="1" applyBorder="1"/>
    <xf numFmtId="3" fontId="16" fillId="0" borderId="13" xfId="0" applyNumberFormat="1" applyFont="1" applyFill="1" applyBorder="1" applyAlignment="1">
      <alignment horizontal="right"/>
    </xf>
    <xf numFmtId="3" fontId="16" fillId="0" borderId="11" xfId="0" applyNumberFormat="1" applyFont="1" applyFill="1" applyBorder="1" applyAlignment="1">
      <alignment horizontal="right"/>
    </xf>
    <xf numFmtId="187" fontId="14" fillId="0" borderId="0" xfId="1" applyNumberFormat="1" applyFont="1" applyFill="1" applyAlignment="1">
      <alignment horizontal="right"/>
    </xf>
    <xf numFmtId="0" fontId="3" fillId="0" borderId="0" xfId="0" applyFont="1" applyBorder="1" applyAlignment="1">
      <alignment horizontal="center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8" fillId="0" borderId="15" xfId="0" applyFont="1" applyFill="1" applyBorder="1"/>
    <xf numFmtId="0" fontId="8" fillId="0" borderId="5" xfId="0" applyFont="1" applyFill="1" applyBorder="1"/>
    <xf numFmtId="0" fontId="8" fillId="0" borderId="6" xfId="0" applyFont="1" applyFill="1" applyBorder="1"/>
    <xf numFmtId="0" fontId="15" fillId="0" borderId="6" xfId="0" applyFont="1" applyFill="1" applyBorder="1"/>
    <xf numFmtId="0" fontId="11" fillId="0" borderId="15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/>
    </xf>
    <xf numFmtId="49" fontId="8" fillId="0" borderId="8" xfId="1" applyNumberFormat="1" applyFont="1" applyFill="1" applyBorder="1"/>
    <xf numFmtId="49" fontId="8" fillId="0" borderId="2" xfId="1" applyNumberFormat="1" applyFont="1" applyFill="1" applyBorder="1"/>
    <xf numFmtId="0" fontId="15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49" fontId="8" fillId="0" borderId="8" xfId="1" applyNumberFormat="1" applyFont="1" applyFill="1" applyBorder="1" applyAlignment="1">
      <alignment horizontal="right"/>
    </xf>
    <xf numFmtId="187" fontId="8" fillId="0" borderId="11" xfId="1" applyNumberFormat="1" applyFont="1" applyFill="1" applyBorder="1" applyAlignment="1"/>
    <xf numFmtId="187" fontId="3" fillId="0" borderId="0" xfId="1" applyNumberFormat="1" applyFont="1" applyFill="1"/>
    <xf numFmtId="3" fontId="28" fillId="0" borderId="0" xfId="0" applyNumberFormat="1" applyFont="1" applyFill="1"/>
    <xf numFmtId="0" fontId="28" fillId="0" borderId="0" xfId="0" applyFont="1" applyFill="1" applyAlignment="1">
      <alignment horizontal="center" vertical="center"/>
    </xf>
    <xf numFmtId="3" fontId="28" fillId="0" borderId="0" xfId="0" applyNumberFormat="1" applyFont="1" applyBorder="1"/>
    <xf numFmtId="3" fontId="11" fillId="0" borderId="0" xfId="0" applyNumberFormat="1" applyFont="1" applyBorder="1"/>
    <xf numFmtId="0" fontId="20" fillId="0" borderId="0" xfId="0" applyFont="1" applyBorder="1"/>
    <xf numFmtId="3" fontId="29" fillId="0" borderId="0" xfId="0" applyNumberFormat="1" applyFont="1" applyBorder="1" applyAlignment="1">
      <alignment horizontal="center"/>
    </xf>
    <xf numFmtId="0" fontId="9" fillId="0" borderId="0" xfId="0" applyFont="1" applyBorder="1"/>
    <xf numFmtId="187" fontId="28" fillId="0" borderId="0" xfId="1" applyNumberFormat="1" applyFont="1" applyFill="1" applyBorder="1" applyAlignment="1">
      <alignment horizontal="left"/>
    </xf>
    <xf numFmtId="0" fontId="28" fillId="0" borderId="0" xfId="0" applyFont="1" applyFill="1" applyBorder="1" applyAlignment="1">
      <alignment horizontal="center" vertical="center"/>
    </xf>
    <xf numFmtId="187" fontId="11" fillId="0" borderId="0" xfId="0" applyNumberFormat="1" applyFont="1" applyFill="1" applyAlignment="1">
      <alignment horizontal="center"/>
    </xf>
    <xf numFmtId="187" fontId="28" fillId="0" borderId="0" xfId="1" applyNumberFormat="1" applyFont="1" applyFill="1" applyBorder="1" applyAlignment="1">
      <alignment vertical="center"/>
    </xf>
    <xf numFmtId="187" fontId="11" fillId="0" borderId="0" xfId="0" applyNumberFormat="1" applyFont="1" applyFill="1" applyBorder="1"/>
    <xf numFmtId="3" fontId="11" fillId="0" borderId="0" xfId="0" applyNumberFormat="1" applyFont="1" applyFill="1" applyBorder="1"/>
    <xf numFmtId="3" fontId="30" fillId="0" borderId="0" xfId="0" applyNumberFormat="1" applyFont="1" applyFill="1" applyBorder="1"/>
    <xf numFmtId="0" fontId="30" fillId="0" borderId="0" xfId="0" applyFont="1" applyFill="1" applyBorder="1"/>
    <xf numFmtId="3" fontId="3" fillId="0" borderId="0" xfId="0" applyNumberFormat="1" applyFont="1" applyBorder="1"/>
    <xf numFmtId="187" fontId="30" fillId="0" borderId="0" xfId="1" applyNumberFormat="1" applyFont="1" applyFill="1"/>
    <xf numFmtId="0" fontId="30" fillId="0" borderId="0" xfId="0" applyFont="1" applyFill="1"/>
    <xf numFmtId="0" fontId="3" fillId="0" borderId="0" xfId="0" applyFont="1" applyBorder="1"/>
    <xf numFmtId="0" fontId="11" fillId="0" borderId="0" xfId="0" applyFont="1" applyFill="1" applyBorder="1" applyAlignment="1">
      <alignment horizontal="right"/>
    </xf>
    <xf numFmtId="187" fontId="11" fillId="0" borderId="0" xfId="0" applyNumberFormat="1" applyFont="1" applyFill="1" applyBorder="1" applyAlignment="1">
      <alignment horizontal="left"/>
    </xf>
    <xf numFmtId="0" fontId="28" fillId="0" borderId="0" xfId="0" applyFont="1" applyFill="1" applyBorder="1" applyAlignment="1">
      <alignment horizontal="center"/>
    </xf>
    <xf numFmtId="3" fontId="11" fillId="0" borderId="0" xfId="0" applyNumberFormat="1" applyFont="1" applyBorder="1" applyAlignment="1">
      <alignment horizontal="center" vertical="center"/>
    </xf>
    <xf numFmtId="0" fontId="31" fillId="0" borderId="0" xfId="0" applyFont="1" applyFill="1"/>
    <xf numFmtId="0" fontId="28" fillId="0" borderId="0" xfId="0" applyFont="1" applyFill="1"/>
    <xf numFmtId="44" fontId="28" fillId="0" borderId="0" xfId="0" applyNumberFormat="1" applyFont="1" applyFill="1" applyBorder="1"/>
    <xf numFmtId="0" fontId="1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87" fontId="11" fillId="0" borderId="0" xfId="1" applyNumberFormat="1" applyFont="1" applyBorder="1"/>
    <xf numFmtId="44" fontId="11" fillId="0" borderId="0" xfId="0" applyNumberFormat="1" applyFont="1" applyBorder="1"/>
    <xf numFmtId="0" fontId="15" fillId="0" borderId="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24" fillId="0" borderId="10" xfId="0" applyFont="1" applyBorder="1"/>
    <xf numFmtId="0" fontId="11" fillId="0" borderId="8" xfId="0" applyFont="1" applyFill="1" applyBorder="1" applyAlignment="1">
      <alignment horizontal="center" vertical="center"/>
    </xf>
    <xf numFmtId="3" fontId="16" fillId="0" borderId="9" xfId="0" applyNumberFormat="1" applyFont="1" applyFill="1" applyBorder="1" applyAlignment="1">
      <alignment horizontal="right"/>
    </xf>
    <xf numFmtId="0" fontId="16" fillId="0" borderId="15" xfId="0" applyFont="1" applyFill="1" applyBorder="1"/>
    <xf numFmtId="3" fontId="8" fillId="0" borderId="15" xfId="0" applyNumberFormat="1" applyFont="1" applyFill="1" applyBorder="1"/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187" fontId="11" fillId="0" borderId="0" xfId="1" applyNumberFormat="1" applyFont="1" applyFill="1" applyBorder="1"/>
    <xf numFmtId="187" fontId="28" fillId="0" borderId="0" xfId="1" applyNumberFormat="1" applyFont="1" applyFill="1"/>
    <xf numFmtId="0" fontId="3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187" fontId="11" fillId="0" borderId="0" xfId="1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11" fillId="0" borderId="13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187" fontId="11" fillId="0" borderId="3" xfId="1" applyNumberFormat="1" applyFont="1" applyFill="1" applyBorder="1" applyAlignment="1">
      <alignment horizontal="center" vertical="center"/>
    </xf>
    <xf numFmtId="187" fontId="11" fillId="0" borderId="4" xfId="1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187" fontId="8" fillId="0" borderId="0" xfId="1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87" fontId="11" fillId="0" borderId="3" xfId="1" applyNumberFormat="1" applyFont="1" applyBorder="1" applyAlignment="1">
      <alignment vertical="center"/>
    </xf>
    <xf numFmtId="187" fontId="11" fillId="0" borderId="4" xfId="1" applyNumberFormat="1" applyFont="1" applyBorder="1" applyAlignment="1">
      <alignment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187" fontId="8" fillId="0" borderId="10" xfId="1" applyNumberFormat="1" applyFont="1" applyBorder="1" applyAlignment="1">
      <alignment horizontal="center"/>
    </xf>
    <xf numFmtId="187" fontId="8" fillId="0" borderId="0" xfId="1" applyNumberFormat="1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87" fontId="8" fillId="0" borderId="3" xfId="1" applyNumberFormat="1" applyFont="1" applyBorder="1" applyAlignment="1">
      <alignment vertical="center"/>
    </xf>
    <xf numFmtId="187" fontId="8" fillId="0" borderId="4" xfId="1" applyNumberFormat="1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87" fontId="11" fillId="0" borderId="0" xfId="1" applyNumberFormat="1" applyFont="1" applyBorder="1" applyAlignment="1">
      <alignment vertical="center"/>
    </xf>
    <xf numFmtId="187" fontId="11" fillId="0" borderId="9" xfId="1" applyNumberFormat="1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187" fontId="11" fillId="0" borderId="9" xfId="1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87" fontId="8" fillId="0" borderId="0" xfId="1" applyNumberFormat="1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187" fontId="8" fillId="0" borderId="0" xfId="1" applyNumberFormat="1" applyFont="1" applyFill="1" applyAlignment="1">
      <alignment horizontal="center"/>
    </xf>
    <xf numFmtId="187" fontId="8" fillId="0" borderId="10" xfId="1" applyNumberFormat="1" applyFont="1" applyFill="1" applyBorder="1" applyAlignment="1">
      <alignment horizontal="center"/>
    </xf>
    <xf numFmtId="187" fontId="8" fillId="0" borderId="3" xfId="1" applyNumberFormat="1" applyFont="1" applyFill="1" applyBorder="1" applyAlignment="1">
      <alignment horizontal="center" vertical="center"/>
    </xf>
    <xf numFmtId="187" fontId="8" fillId="0" borderId="4" xfId="1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187" fontId="5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87" fontId="3" fillId="0" borderId="3" xfId="1" applyNumberFormat="1" applyFont="1" applyFill="1" applyBorder="1" applyAlignment="1">
      <alignment horizontal="center" vertical="center"/>
    </xf>
    <xf numFmtId="187" fontId="3" fillId="0" borderId="4" xfId="1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187" fontId="5" fillId="0" borderId="0" xfId="1" applyNumberFormat="1" applyFont="1" applyFill="1" applyBorder="1" applyAlignment="1">
      <alignment horizontal="center"/>
    </xf>
    <xf numFmtId="187" fontId="5" fillId="0" borderId="10" xfId="1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187" fontId="5" fillId="0" borderId="3" xfId="1" applyNumberFormat="1" applyFont="1" applyFill="1" applyBorder="1" applyAlignment="1">
      <alignment horizontal="center" vertical="center"/>
    </xf>
    <xf numFmtId="187" fontId="5" fillId="0" borderId="4" xfId="1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187" fontId="3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center"/>
    </xf>
    <xf numFmtId="0" fontId="15" fillId="0" borderId="3" xfId="4" applyFont="1" applyFill="1" applyBorder="1" applyAlignment="1">
      <alignment horizontal="center" vertical="center"/>
    </xf>
    <xf numFmtId="0" fontId="15" fillId="0" borderId="9" xfId="4" applyFont="1" applyFill="1" applyBorder="1" applyAlignment="1">
      <alignment horizontal="center" vertical="center"/>
    </xf>
    <xf numFmtId="0" fontId="15" fillId="0" borderId="4" xfId="4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</cellXfs>
  <cellStyles count="6">
    <cellStyle name="เครื่องหมายจุลภาค" xfId="1" builtinId="3"/>
    <cellStyle name="เครื่องหมายจุลภาค 2" xfId="5"/>
    <cellStyle name="ปกติ" xfId="0" builtinId="0"/>
    <cellStyle name="ปกติ 2" xfId="4"/>
    <cellStyle name="ปกติ 3" xfId="2"/>
    <cellStyle name="ปกติ 7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257175</xdr:colOff>
      <xdr:row>42</xdr:row>
      <xdr:rowOff>257175</xdr:rowOff>
    </xdr:from>
    <xdr:to>
      <xdr:col>18</xdr:col>
      <xdr:colOff>0</xdr:colOff>
      <xdr:row>43</xdr:row>
      <xdr:rowOff>1</xdr:rowOff>
    </xdr:to>
    <xdr:cxnSp macro="">
      <xdr:nvCxnSpPr>
        <xdr:cNvPr id="3" name="ลูกศรเชื่อมต่อแบบตรง 2"/>
        <xdr:cNvCxnSpPr/>
      </xdr:nvCxnSpPr>
      <xdr:spPr>
        <a:xfrm flipV="1">
          <a:off x="8553450" y="9686925"/>
          <a:ext cx="1343025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40</xdr:row>
      <xdr:rowOff>0</xdr:rowOff>
    </xdr:from>
    <xdr:to>
      <xdr:col>18</xdr:col>
      <xdr:colOff>161925</xdr:colOff>
      <xdr:row>40</xdr:row>
      <xdr:rowOff>1588</xdr:rowOff>
    </xdr:to>
    <xdr:cxnSp macro="">
      <xdr:nvCxnSpPr>
        <xdr:cNvPr id="6" name="ลูกศรเชื่อมต่อแบบตรง 5"/>
        <xdr:cNvCxnSpPr/>
      </xdr:nvCxnSpPr>
      <xdr:spPr>
        <a:xfrm>
          <a:off x="7772400" y="8991600"/>
          <a:ext cx="22860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133350</xdr:colOff>
      <xdr:row>8</xdr:row>
      <xdr:rowOff>0</xdr:rowOff>
    </xdr:from>
    <xdr:to>
      <xdr:col>18</xdr:col>
      <xdr:colOff>142875</xdr:colOff>
      <xdr:row>8</xdr:row>
      <xdr:rowOff>9525</xdr:rowOff>
    </xdr:to>
    <xdr:cxnSp macro="">
      <xdr:nvCxnSpPr>
        <xdr:cNvPr id="9" name="ลูกศรเชื่อมต่อแบบตรง 8"/>
        <xdr:cNvCxnSpPr/>
      </xdr:nvCxnSpPr>
      <xdr:spPr>
        <a:xfrm>
          <a:off x="6810375" y="1905000"/>
          <a:ext cx="29432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209550</xdr:colOff>
      <xdr:row>26</xdr:row>
      <xdr:rowOff>190500</xdr:rowOff>
    </xdr:from>
    <xdr:to>
      <xdr:col>18</xdr:col>
      <xdr:colOff>152400</xdr:colOff>
      <xdr:row>26</xdr:row>
      <xdr:rowOff>190501</xdr:rowOff>
    </xdr:to>
    <xdr:cxnSp macro="">
      <xdr:nvCxnSpPr>
        <xdr:cNvPr id="16" name="ลูกศรเชื่อมต่อแบบตรง 15"/>
        <xdr:cNvCxnSpPr/>
      </xdr:nvCxnSpPr>
      <xdr:spPr>
        <a:xfrm>
          <a:off x="7705725" y="6372225"/>
          <a:ext cx="234315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247650</xdr:colOff>
      <xdr:row>25</xdr:row>
      <xdr:rowOff>0</xdr:rowOff>
    </xdr:from>
    <xdr:to>
      <xdr:col>18</xdr:col>
      <xdr:colOff>152400</xdr:colOff>
      <xdr:row>25</xdr:row>
      <xdr:rowOff>19050</xdr:rowOff>
    </xdr:to>
    <xdr:cxnSp macro="">
      <xdr:nvCxnSpPr>
        <xdr:cNvPr id="19" name="ลูกศรเชื่อมต่อแบบตรง 18"/>
        <xdr:cNvCxnSpPr/>
      </xdr:nvCxnSpPr>
      <xdr:spPr>
        <a:xfrm flipV="1">
          <a:off x="7743825" y="5981700"/>
          <a:ext cx="2305050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238125</xdr:colOff>
      <xdr:row>22</xdr:row>
      <xdr:rowOff>247650</xdr:rowOff>
    </xdr:from>
    <xdr:to>
      <xdr:col>18</xdr:col>
      <xdr:colOff>171450</xdr:colOff>
      <xdr:row>22</xdr:row>
      <xdr:rowOff>247650</xdr:rowOff>
    </xdr:to>
    <xdr:cxnSp macro="">
      <xdr:nvCxnSpPr>
        <xdr:cNvPr id="22" name="ลูกศรเชื่อมต่อแบบตรง 21"/>
        <xdr:cNvCxnSpPr/>
      </xdr:nvCxnSpPr>
      <xdr:spPr>
        <a:xfrm>
          <a:off x="7734300" y="5543550"/>
          <a:ext cx="23336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238125</xdr:colOff>
      <xdr:row>21</xdr:row>
      <xdr:rowOff>0</xdr:rowOff>
    </xdr:from>
    <xdr:to>
      <xdr:col>18</xdr:col>
      <xdr:colOff>161925</xdr:colOff>
      <xdr:row>21</xdr:row>
      <xdr:rowOff>1588</xdr:rowOff>
    </xdr:to>
    <xdr:cxnSp macro="">
      <xdr:nvCxnSpPr>
        <xdr:cNvPr id="25" name="ลูกศรเชื่อมต่อแบบตรง 24"/>
        <xdr:cNvCxnSpPr/>
      </xdr:nvCxnSpPr>
      <xdr:spPr>
        <a:xfrm>
          <a:off x="7734300" y="5095875"/>
          <a:ext cx="23241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247650</xdr:colOff>
      <xdr:row>19</xdr:row>
      <xdr:rowOff>9525</xdr:rowOff>
    </xdr:from>
    <xdr:to>
      <xdr:col>18</xdr:col>
      <xdr:colOff>161925</xdr:colOff>
      <xdr:row>19</xdr:row>
      <xdr:rowOff>9525</xdr:rowOff>
    </xdr:to>
    <xdr:cxnSp macro="">
      <xdr:nvCxnSpPr>
        <xdr:cNvPr id="29" name="ลูกศรเชื่อมต่อแบบตรง 28"/>
        <xdr:cNvCxnSpPr/>
      </xdr:nvCxnSpPr>
      <xdr:spPr>
        <a:xfrm>
          <a:off x="7743825" y="4600575"/>
          <a:ext cx="23145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19050</xdr:colOff>
      <xdr:row>17</xdr:row>
      <xdr:rowOff>0</xdr:rowOff>
    </xdr:from>
    <xdr:to>
      <xdr:col>18</xdr:col>
      <xdr:colOff>161925</xdr:colOff>
      <xdr:row>17</xdr:row>
      <xdr:rowOff>9525</xdr:rowOff>
    </xdr:to>
    <xdr:cxnSp macro="">
      <xdr:nvCxnSpPr>
        <xdr:cNvPr id="32" name="ลูกศรเชื่อมต่อแบบตรง 31"/>
        <xdr:cNvCxnSpPr/>
      </xdr:nvCxnSpPr>
      <xdr:spPr>
        <a:xfrm>
          <a:off x="7781925" y="4124325"/>
          <a:ext cx="22764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238125</xdr:colOff>
      <xdr:row>15</xdr:row>
      <xdr:rowOff>9525</xdr:rowOff>
    </xdr:from>
    <xdr:to>
      <xdr:col>18</xdr:col>
      <xdr:colOff>152400</xdr:colOff>
      <xdr:row>15</xdr:row>
      <xdr:rowOff>19050</xdr:rowOff>
    </xdr:to>
    <xdr:cxnSp macro="">
      <xdr:nvCxnSpPr>
        <xdr:cNvPr id="36" name="ลูกศรเชื่อมต่อแบบตรง 35"/>
        <xdr:cNvCxnSpPr/>
      </xdr:nvCxnSpPr>
      <xdr:spPr>
        <a:xfrm>
          <a:off x="7734300" y="3619500"/>
          <a:ext cx="23145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238125</xdr:colOff>
      <xdr:row>13</xdr:row>
      <xdr:rowOff>0</xdr:rowOff>
    </xdr:from>
    <xdr:to>
      <xdr:col>18</xdr:col>
      <xdr:colOff>142875</xdr:colOff>
      <xdr:row>13</xdr:row>
      <xdr:rowOff>9525</xdr:rowOff>
    </xdr:to>
    <xdr:cxnSp macro="">
      <xdr:nvCxnSpPr>
        <xdr:cNvPr id="42" name="ลูกศรเชื่อมต่อแบบตรง 41"/>
        <xdr:cNvCxnSpPr/>
      </xdr:nvCxnSpPr>
      <xdr:spPr>
        <a:xfrm flipV="1">
          <a:off x="7734300" y="3095625"/>
          <a:ext cx="23050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11</xdr:row>
      <xdr:rowOff>11113</xdr:rowOff>
    </xdr:from>
    <xdr:to>
      <xdr:col>18</xdr:col>
      <xdr:colOff>152400</xdr:colOff>
      <xdr:row>11</xdr:row>
      <xdr:rowOff>19050</xdr:rowOff>
    </xdr:to>
    <xdr:cxnSp macro="">
      <xdr:nvCxnSpPr>
        <xdr:cNvPr id="45" name="ลูกศรเชื่อมต่อแบบตรง 44"/>
        <xdr:cNvCxnSpPr/>
      </xdr:nvCxnSpPr>
      <xdr:spPr>
        <a:xfrm flipV="1">
          <a:off x="7762875" y="2592388"/>
          <a:ext cx="2286000" cy="793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142875</xdr:colOff>
      <xdr:row>18</xdr:row>
      <xdr:rowOff>0</xdr:rowOff>
    </xdr:from>
    <xdr:to>
      <xdr:col>15</xdr:col>
      <xdr:colOff>161925</xdr:colOff>
      <xdr:row>18</xdr:row>
      <xdr:rowOff>1588</xdr:rowOff>
    </xdr:to>
    <xdr:cxnSp macro="">
      <xdr:nvCxnSpPr>
        <xdr:cNvPr id="3" name="ลูกศรเชื่อมต่อแบบตรง 2"/>
        <xdr:cNvCxnSpPr/>
      </xdr:nvCxnSpPr>
      <xdr:spPr>
        <a:xfrm>
          <a:off x="7410450" y="4210050"/>
          <a:ext cx="13525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133350</xdr:colOff>
      <xdr:row>19</xdr:row>
      <xdr:rowOff>228600</xdr:rowOff>
    </xdr:from>
    <xdr:to>
      <xdr:col>18</xdr:col>
      <xdr:colOff>161925</xdr:colOff>
      <xdr:row>19</xdr:row>
      <xdr:rowOff>230188</xdr:rowOff>
    </xdr:to>
    <xdr:cxnSp macro="">
      <xdr:nvCxnSpPr>
        <xdr:cNvPr id="6" name="ลูกศรเชื่อมต่อแบบตรง 5"/>
        <xdr:cNvCxnSpPr/>
      </xdr:nvCxnSpPr>
      <xdr:spPr>
        <a:xfrm>
          <a:off x="6600825" y="4676775"/>
          <a:ext cx="29622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133350</xdr:colOff>
      <xdr:row>8</xdr:row>
      <xdr:rowOff>0</xdr:rowOff>
    </xdr:from>
    <xdr:to>
      <xdr:col>18</xdr:col>
      <xdr:colOff>161925</xdr:colOff>
      <xdr:row>8</xdr:row>
      <xdr:rowOff>1588</xdr:rowOff>
    </xdr:to>
    <xdr:cxnSp macro="">
      <xdr:nvCxnSpPr>
        <xdr:cNvPr id="10" name="ลูกศรเชื่อมต่อแบบตรง 9"/>
        <xdr:cNvCxnSpPr/>
      </xdr:nvCxnSpPr>
      <xdr:spPr>
        <a:xfrm>
          <a:off x="6600825" y="1905000"/>
          <a:ext cx="29622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152400</xdr:colOff>
      <xdr:row>25</xdr:row>
      <xdr:rowOff>228600</xdr:rowOff>
    </xdr:from>
    <xdr:to>
      <xdr:col>18</xdr:col>
      <xdr:colOff>161925</xdr:colOff>
      <xdr:row>25</xdr:row>
      <xdr:rowOff>230188</xdr:rowOff>
    </xdr:to>
    <xdr:cxnSp macro="">
      <xdr:nvCxnSpPr>
        <xdr:cNvPr id="13" name="ลูกศรเชื่อมต่อแบบตรง 12"/>
        <xdr:cNvCxnSpPr/>
      </xdr:nvCxnSpPr>
      <xdr:spPr>
        <a:xfrm>
          <a:off x="6619875" y="6000750"/>
          <a:ext cx="294322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133350</xdr:colOff>
      <xdr:row>9</xdr:row>
      <xdr:rowOff>228600</xdr:rowOff>
    </xdr:from>
    <xdr:to>
      <xdr:col>18</xdr:col>
      <xdr:colOff>161925</xdr:colOff>
      <xdr:row>10</xdr:row>
      <xdr:rowOff>9525</xdr:rowOff>
    </xdr:to>
    <xdr:cxnSp macro="">
      <xdr:nvCxnSpPr>
        <xdr:cNvPr id="8" name="ลูกศรเชื่อมต่อแบบตรง 7"/>
        <xdr:cNvCxnSpPr/>
      </xdr:nvCxnSpPr>
      <xdr:spPr>
        <a:xfrm>
          <a:off x="6600825" y="2371725"/>
          <a:ext cx="2962275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142875</xdr:colOff>
      <xdr:row>11</xdr:row>
      <xdr:rowOff>228600</xdr:rowOff>
    </xdr:from>
    <xdr:to>
      <xdr:col>18</xdr:col>
      <xdr:colOff>133350</xdr:colOff>
      <xdr:row>12</xdr:row>
      <xdr:rowOff>0</xdr:rowOff>
    </xdr:to>
    <xdr:cxnSp macro="">
      <xdr:nvCxnSpPr>
        <xdr:cNvPr id="16" name="ลูกศรเชื่อมต่อแบบตรง 15"/>
        <xdr:cNvCxnSpPr/>
      </xdr:nvCxnSpPr>
      <xdr:spPr>
        <a:xfrm>
          <a:off x="6610350" y="2847975"/>
          <a:ext cx="29241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152400</xdr:colOff>
      <xdr:row>28</xdr:row>
      <xdr:rowOff>0</xdr:rowOff>
    </xdr:from>
    <xdr:to>
      <xdr:col>18</xdr:col>
      <xdr:colOff>152400</xdr:colOff>
      <xdr:row>28</xdr:row>
      <xdr:rowOff>1588</xdr:rowOff>
    </xdr:to>
    <xdr:cxnSp macro="">
      <xdr:nvCxnSpPr>
        <xdr:cNvPr id="20" name="ลูกศรเชื่อมต่อแบบตรง 19"/>
        <xdr:cNvCxnSpPr/>
      </xdr:nvCxnSpPr>
      <xdr:spPr>
        <a:xfrm>
          <a:off x="6619875" y="6486525"/>
          <a:ext cx="29337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133350</xdr:colOff>
      <xdr:row>8</xdr:row>
      <xdr:rowOff>9525</xdr:rowOff>
    </xdr:from>
    <xdr:to>
      <xdr:col>17</xdr:col>
      <xdr:colOff>152400</xdr:colOff>
      <xdr:row>8</xdr:row>
      <xdr:rowOff>11113</xdr:rowOff>
    </xdr:to>
    <xdr:cxnSp macro="">
      <xdr:nvCxnSpPr>
        <xdr:cNvPr id="3" name="ลูกศรเชื่อมต่อแบบตรง 2"/>
        <xdr:cNvCxnSpPr/>
      </xdr:nvCxnSpPr>
      <xdr:spPr>
        <a:xfrm>
          <a:off x="6657975" y="1943100"/>
          <a:ext cx="29527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95250</xdr:colOff>
      <xdr:row>9</xdr:row>
      <xdr:rowOff>228600</xdr:rowOff>
    </xdr:from>
    <xdr:to>
      <xdr:col>9</xdr:col>
      <xdr:colOff>161925</xdr:colOff>
      <xdr:row>9</xdr:row>
      <xdr:rowOff>238125</xdr:rowOff>
    </xdr:to>
    <xdr:cxnSp macro="">
      <xdr:nvCxnSpPr>
        <xdr:cNvPr id="6" name="ลูกศรเชื่อมต่อแบบตรง 5"/>
        <xdr:cNvCxnSpPr/>
      </xdr:nvCxnSpPr>
      <xdr:spPr>
        <a:xfrm>
          <a:off x="7153275" y="2447925"/>
          <a:ext cx="3333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19050</xdr:colOff>
      <xdr:row>12</xdr:row>
      <xdr:rowOff>0</xdr:rowOff>
    </xdr:from>
    <xdr:to>
      <xdr:col>12</xdr:col>
      <xdr:colOff>257175</xdr:colOff>
      <xdr:row>12</xdr:row>
      <xdr:rowOff>1588</xdr:rowOff>
    </xdr:to>
    <xdr:cxnSp macro="">
      <xdr:nvCxnSpPr>
        <xdr:cNvPr id="8" name="ลูกศรเชื่อมต่อแบบตรง 7"/>
        <xdr:cNvCxnSpPr/>
      </xdr:nvCxnSpPr>
      <xdr:spPr>
        <a:xfrm>
          <a:off x="8143875" y="3019425"/>
          <a:ext cx="23812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114300</xdr:colOff>
      <xdr:row>13</xdr:row>
      <xdr:rowOff>257175</xdr:rowOff>
    </xdr:from>
    <xdr:to>
      <xdr:col>17</xdr:col>
      <xdr:colOff>152400</xdr:colOff>
      <xdr:row>14</xdr:row>
      <xdr:rowOff>0</xdr:rowOff>
    </xdr:to>
    <xdr:cxnSp macro="">
      <xdr:nvCxnSpPr>
        <xdr:cNvPr id="10" name="ลูกศรเชื่อมต่อแบบตรง 9"/>
        <xdr:cNvCxnSpPr/>
      </xdr:nvCxnSpPr>
      <xdr:spPr>
        <a:xfrm>
          <a:off x="6638925" y="3543300"/>
          <a:ext cx="29718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114300</xdr:colOff>
      <xdr:row>15</xdr:row>
      <xdr:rowOff>257175</xdr:rowOff>
    </xdr:from>
    <xdr:to>
      <xdr:col>17</xdr:col>
      <xdr:colOff>152400</xdr:colOff>
      <xdr:row>16</xdr:row>
      <xdr:rowOff>0</xdr:rowOff>
    </xdr:to>
    <xdr:cxnSp macro="">
      <xdr:nvCxnSpPr>
        <xdr:cNvPr id="7" name="ลูกศรเชื่อมต่อแบบตรง 6"/>
        <xdr:cNvCxnSpPr/>
      </xdr:nvCxnSpPr>
      <xdr:spPr>
        <a:xfrm>
          <a:off x="6638925" y="3543300"/>
          <a:ext cx="29718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232064</xdr:colOff>
      <xdr:row>79</xdr:row>
      <xdr:rowOff>226002</xdr:rowOff>
    </xdr:from>
    <xdr:to>
      <xdr:col>9</xdr:col>
      <xdr:colOff>206087</xdr:colOff>
      <xdr:row>79</xdr:row>
      <xdr:rowOff>226002</xdr:rowOff>
    </xdr:to>
    <xdr:cxnSp macro="">
      <xdr:nvCxnSpPr>
        <xdr:cNvPr id="19" name="ลูกศรเชื่อมต่อแบบตรง 18"/>
        <xdr:cNvCxnSpPr/>
      </xdr:nvCxnSpPr>
      <xdr:spPr>
        <a:xfrm>
          <a:off x="7029450" y="16392525"/>
          <a:ext cx="510887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222539</xdr:colOff>
      <xdr:row>82</xdr:row>
      <xdr:rowOff>117764</xdr:rowOff>
    </xdr:from>
    <xdr:to>
      <xdr:col>9</xdr:col>
      <xdr:colOff>196562</xdr:colOff>
      <xdr:row>82</xdr:row>
      <xdr:rowOff>117764</xdr:rowOff>
    </xdr:to>
    <xdr:cxnSp macro="">
      <xdr:nvCxnSpPr>
        <xdr:cNvPr id="20" name="ลูกศรเชื่อมต่อแบบตรง 19"/>
        <xdr:cNvCxnSpPr/>
      </xdr:nvCxnSpPr>
      <xdr:spPr>
        <a:xfrm>
          <a:off x="7019925" y="17011650"/>
          <a:ext cx="510887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138545</xdr:colOff>
      <xdr:row>7</xdr:row>
      <xdr:rowOff>251113</xdr:rowOff>
    </xdr:from>
    <xdr:to>
      <xdr:col>17</xdr:col>
      <xdr:colOff>155863</xdr:colOff>
      <xdr:row>8</xdr:row>
      <xdr:rowOff>0</xdr:rowOff>
    </xdr:to>
    <xdr:cxnSp macro="">
      <xdr:nvCxnSpPr>
        <xdr:cNvPr id="5" name="ลูกศรเชื่อมต่อแบบตรง 4"/>
        <xdr:cNvCxnSpPr/>
      </xdr:nvCxnSpPr>
      <xdr:spPr>
        <a:xfrm flipV="1">
          <a:off x="6667500" y="1948295"/>
          <a:ext cx="2970068" cy="866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138545</xdr:colOff>
      <xdr:row>14</xdr:row>
      <xdr:rowOff>0</xdr:rowOff>
    </xdr:from>
    <xdr:to>
      <xdr:col>17</xdr:col>
      <xdr:colOff>164522</xdr:colOff>
      <xdr:row>14</xdr:row>
      <xdr:rowOff>8659</xdr:rowOff>
    </xdr:to>
    <xdr:cxnSp macro="">
      <xdr:nvCxnSpPr>
        <xdr:cNvPr id="8" name="ลูกศรเชื่อมต่อแบบตรง 7"/>
        <xdr:cNvCxnSpPr/>
      </xdr:nvCxnSpPr>
      <xdr:spPr>
        <a:xfrm>
          <a:off x="6667500" y="3403023"/>
          <a:ext cx="2978727" cy="865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138546</xdr:colOff>
      <xdr:row>15</xdr:row>
      <xdr:rowOff>259772</xdr:rowOff>
    </xdr:from>
    <xdr:to>
      <xdr:col>13</xdr:col>
      <xdr:colOff>155867</xdr:colOff>
      <xdr:row>16</xdr:row>
      <xdr:rowOff>8662</xdr:rowOff>
    </xdr:to>
    <xdr:cxnSp macro="">
      <xdr:nvCxnSpPr>
        <xdr:cNvPr id="12" name="ลูกศรเชื่อมต่อแบบตรง 11"/>
        <xdr:cNvCxnSpPr/>
      </xdr:nvCxnSpPr>
      <xdr:spPr>
        <a:xfrm>
          <a:off x="8009660" y="3922567"/>
          <a:ext cx="554184" cy="866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43295</xdr:colOff>
      <xdr:row>18</xdr:row>
      <xdr:rowOff>0</xdr:rowOff>
    </xdr:from>
    <xdr:to>
      <xdr:col>9</xdr:col>
      <xdr:colOff>259773</xdr:colOff>
      <xdr:row>18</xdr:row>
      <xdr:rowOff>17318</xdr:rowOff>
    </xdr:to>
    <xdr:cxnSp macro="">
      <xdr:nvCxnSpPr>
        <xdr:cNvPr id="16" name="ลูกศรเชื่อมต่อแบบตรง 15"/>
        <xdr:cNvCxnSpPr/>
      </xdr:nvCxnSpPr>
      <xdr:spPr>
        <a:xfrm>
          <a:off x="7377545" y="4442114"/>
          <a:ext cx="216478" cy="1731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129886</xdr:colOff>
      <xdr:row>20</xdr:row>
      <xdr:rowOff>0</xdr:rowOff>
    </xdr:from>
    <xdr:to>
      <xdr:col>14</xdr:col>
      <xdr:colOff>164523</xdr:colOff>
      <xdr:row>20</xdr:row>
      <xdr:rowOff>2</xdr:rowOff>
    </xdr:to>
    <xdr:cxnSp macro="">
      <xdr:nvCxnSpPr>
        <xdr:cNvPr id="21" name="ลูกศรเชื่อมต่อแบบตรง 20"/>
        <xdr:cNvCxnSpPr/>
      </xdr:nvCxnSpPr>
      <xdr:spPr>
        <a:xfrm flipV="1">
          <a:off x="8001000" y="4961659"/>
          <a:ext cx="839932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147204</xdr:colOff>
      <xdr:row>35</xdr:row>
      <xdr:rowOff>121227</xdr:rowOff>
    </xdr:from>
    <xdr:to>
      <xdr:col>17</xdr:col>
      <xdr:colOff>173181</xdr:colOff>
      <xdr:row>35</xdr:row>
      <xdr:rowOff>122815</xdr:rowOff>
    </xdr:to>
    <xdr:cxnSp macro="">
      <xdr:nvCxnSpPr>
        <xdr:cNvPr id="26" name="ลูกศรเชื่อมต่อแบบตรง 25"/>
        <xdr:cNvCxnSpPr/>
      </xdr:nvCxnSpPr>
      <xdr:spPr>
        <a:xfrm>
          <a:off x="6676159" y="8806295"/>
          <a:ext cx="2978727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138545</xdr:colOff>
      <xdr:row>60</xdr:row>
      <xdr:rowOff>242454</xdr:rowOff>
    </xdr:from>
    <xdr:to>
      <xdr:col>10</xdr:col>
      <xdr:colOff>8659</xdr:colOff>
      <xdr:row>60</xdr:row>
      <xdr:rowOff>251114</xdr:rowOff>
    </xdr:to>
    <xdr:cxnSp macro="">
      <xdr:nvCxnSpPr>
        <xdr:cNvPr id="29" name="ลูกศรเชื่อมต่อแบบตรง 28"/>
        <xdr:cNvCxnSpPr/>
      </xdr:nvCxnSpPr>
      <xdr:spPr>
        <a:xfrm>
          <a:off x="6719454" y="14763749"/>
          <a:ext cx="943841" cy="866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138545</xdr:colOff>
      <xdr:row>59</xdr:row>
      <xdr:rowOff>0</xdr:rowOff>
    </xdr:from>
    <xdr:to>
      <xdr:col>10</xdr:col>
      <xdr:colOff>8659</xdr:colOff>
      <xdr:row>59</xdr:row>
      <xdr:rowOff>0</xdr:rowOff>
    </xdr:to>
    <xdr:cxnSp macro="">
      <xdr:nvCxnSpPr>
        <xdr:cNvPr id="32" name="ลูกศรเชื่อมต่อแบบตรง 31"/>
        <xdr:cNvCxnSpPr/>
      </xdr:nvCxnSpPr>
      <xdr:spPr>
        <a:xfrm>
          <a:off x="6719454" y="14296159"/>
          <a:ext cx="943841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138545</xdr:colOff>
      <xdr:row>47</xdr:row>
      <xdr:rowOff>259773</xdr:rowOff>
    </xdr:from>
    <xdr:to>
      <xdr:col>10</xdr:col>
      <xdr:colOff>25978</xdr:colOff>
      <xdr:row>48</xdr:row>
      <xdr:rowOff>0</xdr:rowOff>
    </xdr:to>
    <xdr:cxnSp macro="">
      <xdr:nvCxnSpPr>
        <xdr:cNvPr id="35" name="ลูกศรเชื่อมต่อแบบตรง 34"/>
        <xdr:cNvCxnSpPr/>
      </xdr:nvCxnSpPr>
      <xdr:spPr>
        <a:xfrm flipV="1">
          <a:off x="6719454" y="11698432"/>
          <a:ext cx="961160" cy="865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138545</xdr:colOff>
      <xdr:row>46</xdr:row>
      <xdr:rowOff>0</xdr:rowOff>
    </xdr:from>
    <xdr:to>
      <xdr:col>10</xdr:col>
      <xdr:colOff>34637</xdr:colOff>
      <xdr:row>46</xdr:row>
      <xdr:rowOff>8659</xdr:rowOff>
    </xdr:to>
    <xdr:cxnSp macro="">
      <xdr:nvCxnSpPr>
        <xdr:cNvPr id="38" name="ลูกศรเชื่อมต่อแบบตรง 37"/>
        <xdr:cNvCxnSpPr/>
      </xdr:nvCxnSpPr>
      <xdr:spPr>
        <a:xfrm>
          <a:off x="6719454" y="11230841"/>
          <a:ext cx="969819" cy="865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129886</xdr:colOff>
      <xdr:row>44</xdr:row>
      <xdr:rowOff>0</xdr:rowOff>
    </xdr:from>
    <xdr:to>
      <xdr:col>17</xdr:col>
      <xdr:colOff>164522</xdr:colOff>
      <xdr:row>44</xdr:row>
      <xdr:rowOff>8659</xdr:rowOff>
    </xdr:to>
    <xdr:cxnSp macro="">
      <xdr:nvCxnSpPr>
        <xdr:cNvPr id="41" name="ลูกศรเชื่อมต่อแบบตรง 40"/>
        <xdr:cNvCxnSpPr/>
      </xdr:nvCxnSpPr>
      <xdr:spPr>
        <a:xfrm flipV="1">
          <a:off x="6658841" y="9880023"/>
          <a:ext cx="2987386" cy="865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147204</xdr:colOff>
      <xdr:row>40</xdr:row>
      <xdr:rowOff>0</xdr:rowOff>
    </xdr:from>
    <xdr:to>
      <xdr:col>17</xdr:col>
      <xdr:colOff>155863</xdr:colOff>
      <xdr:row>40</xdr:row>
      <xdr:rowOff>1</xdr:rowOff>
    </xdr:to>
    <xdr:cxnSp macro="">
      <xdr:nvCxnSpPr>
        <xdr:cNvPr id="17" name="ลูกศรเชื่อมต่อแบบตรง 16"/>
        <xdr:cNvCxnSpPr/>
      </xdr:nvCxnSpPr>
      <xdr:spPr>
        <a:xfrm flipV="1">
          <a:off x="6676159" y="9828068"/>
          <a:ext cx="2961409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138545</xdr:colOff>
      <xdr:row>42</xdr:row>
      <xdr:rowOff>0</xdr:rowOff>
    </xdr:from>
    <xdr:to>
      <xdr:col>17</xdr:col>
      <xdr:colOff>164522</xdr:colOff>
      <xdr:row>42</xdr:row>
      <xdr:rowOff>1588</xdr:rowOff>
    </xdr:to>
    <xdr:cxnSp macro="">
      <xdr:nvCxnSpPr>
        <xdr:cNvPr id="24" name="ลูกศรเชื่อมต่อแบบตรง 23"/>
        <xdr:cNvCxnSpPr/>
      </xdr:nvCxnSpPr>
      <xdr:spPr>
        <a:xfrm>
          <a:off x="6667500" y="10261023"/>
          <a:ext cx="2978727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136071</xdr:colOff>
      <xdr:row>8</xdr:row>
      <xdr:rowOff>0</xdr:rowOff>
    </xdr:from>
    <xdr:to>
      <xdr:col>17</xdr:col>
      <xdr:colOff>155510</xdr:colOff>
      <xdr:row>8</xdr:row>
      <xdr:rowOff>1588</xdr:rowOff>
    </xdr:to>
    <xdr:cxnSp macro="">
      <xdr:nvCxnSpPr>
        <xdr:cNvPr id="3" name="ลูกศรเชื่อมต่อแบบตรง 2"/>
        <xdr:cNvCxnSpPr/>
      </xdr:nvCxnSpPr>
      <xdr:spPr>
        <a:xfrm>
          <a:off x="6648061" y="1963316"/>
          <a:ext cx="2906097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242984</xdr:colOff>
      <xdr:row>10</xdr:row>
      <xdr:rowOff>1588</xdr:rowOff>
    </xdr:from>
    <xdr:to>
      <xdr:col>17</xdr:col>
      <xdr:colOff>145791</xdr:colOff>
      <xdr:row>10</xdr:row>
      <xdr:rowOff>9720</xdr:rowOff>
    </xdr:to>
    <xdr:cxnSp macro="">
      <xdr:nvCxnSpPr>
        <xdr:cNvPr id="5" name="ลูกศรเชื่อมต่อแบบตรง 4"/>
        <xdr:cNvCxnSpPr/>
      </xdr:nvCxnSpPr>
      <xdr:spPr>
        <a:xfrm flipV="1">
          <a:off x="7075714" y="2489751"/>
          <a:ext cx="2264618" cy="813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233265</xdr:colOff>
      <xdr:row>11</xdr:row>
      <xdr:rowOff>252705</xdr:rowOff>
    </xdr:from>
    <xdr:to>
      <xdr:col>17</xdr:col>
      <xdr:colOff>155510</xdr:colOff>
      <xdr:row>12</xdr:row>
      <xdr:rowOff>9720</xdr:rowOff>
    </xdr:to>
    <xdr:cxnSp macro="">
      <xdr:nvCxnSpPr>
        <xdr:cNvPr id="9" name="ลูกศรเชื่อมต่อแบบตรง 8"/>
        <xdr:cNvCxnSpPr/>
      </xdr:nvCxnSpPr>
      <xdr:spPr>
        <a:xfrm flipV="1">
          <a:off x="7065995" y="3003292"/>
          <a:ext cx="2284056" cy="1943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19439</xdr:colOff>
      <xdr:row>14</xdr:row>
      <xdr:rowOff>0</xdr:rowOff>
    </xdr:from>
    <xdr:to>
      <xdr:col>17</xdr:col>
      <xdr:colOff>155510</xdr:colOff>
      <xdr:row>14</xdr:row>
      <xdr:rowOff>1588</xdr:rowOff>
    </xdr:to>
    <xdr:cxnSp macro="">
      <xdr:nvCxnSpPr>
        <xdr:cNvPr id="13" name="ลูกศรเชื่อมต่อแบบตรง 12"/>
        <xdr:cNvCxnSpPr/>
      </xdr:nvCxnSpPr>
      <xdr:spPr>
        <a:xfrm>
          <a:off x="7114592" y="3537857"/>
          <a:ext cx="2235459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242984</xdr:colOff>
      <xdr:row>15</xdr:row>
      <xdr:rowOff>252704</xdr:rowOff>
    </xdr:from>
    <xdr:to>
      <xdr:col>17</xdr:col>
      <xdr:colOff>145791</xdr:colOff>
      <xdr:row>16</xdr:row>
      <xdr:rowOff>1588</xdr:rowOff>
    </xdr:to>
    <xdr:cxnSp macro="">
      <xdr:nvCxnSpPr>
        <xdr:cNvPr id="17" name="ลูกศรเชื่อมต่อแบบตรง 16"/>
        <xdr:cNvCxnSpPr/>
      </xdr:nvCxnSpPr>
      <xdr:spPr>
        <a:xfrm>
          <a:off x="7075714" y="4052985"/>
          <a:ext cx="2264618" cy="113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142875</xdr:colOff>
      <xdr:row>8</xdr:row>
      <xdr:rowOff>0</xdr:rowOff>
    </xdr:from>
    <xdr:to>
      <xdr:col>17</xdr:col>
      <xdr:colOff>161925</xdr:colOff>
      <xdr:row>8</xdr:row>
      <xdr:rowOff>1588</xdr:rowOff>
    </xdr:to>
    <xdr:cxnSp macro="">
      <xdr:nvCxnSpPr>
        <xdr:cNvPr id="3" name="ลูกศรเชื่อมต่อแบบตรง 2"/>
        <xdr:cNvCxnSpPr/>
      </xdr:nvCxnSpPr>
      <xdr:spPr>
        <a:xfrm>
          <a:off x="6800850" y="1933575"/>
          <a:ext cx="29527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142875</xdr:colOff>
      <xdr:row>10</xdr:row>
      <xdr:rowOff>0</xdr:rowOff>
    </xdr:from>
    <xdr:to>
      <xdr:col>17</xdr:col>
      <xdr:colOff>161925</xdr:colOff>
      <xdr:row>10</xdr:row>
      <xdr:rowOff>9525</xdr:rowOff>
    </xdr:to>
    <xdr:cxnSp macro="">
      <xdr:nvCxnSpPr>
        <xdr:cNvPr id="8" name="ลูกศรเชื่อมต่อแบบตรง 7"/>
        <xdr:cNvCxnSpPr/>
      </xdr:nvCxnSpPr>
      <xdr:spPr>
        <a:xfrm flipV="1">
          <a:off x="6800850" y="2466975"/>
          <a:ext cx="29527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142875</xdr:colOff>
      <xdr:row>12</xdr:row>
      <xdr:rowOff>0</xdr:rowOff>
    </xdr:from>
    <xdr:to>
      <xdr:col>17</xdr:col>
      <xdr:colOff>142875</xdr:colOff>
      <xdr:row>12</xdr:row>
      <xdr:rowOff>1588</xdr:rowOff>
    </xdr:to>
    <xdr:cxnSp macro="">
      <xdr:nvCxnSpPr>
        <xdr:cNvPr id="11" name="ลูกศรเชื่อมต่อแบบตรง 10"/>
        <xdr:cNvCxnSpPr/>
      </xdr:nvCxnSpPr>
      <xdr:spPr>
        <a:xfrm>
          <a:off x="6800850" y="3000375"/>
          <a:ext cx="29337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66675</xdr:colOff>
      <xdr:row>13</xdr:row>
      <xdr:rowOff>247650</xdr:rowOff>
    </xdr:from>
    <xdr:to>
      <xdr:col>9</xdr:col>
      <xdr:colOff>171450</xdr:colOff>
      <xdr:row>13</xdr:row>
      <xdr:rowOff>249238</xdr:rowOff>
    </xdr:to>
    <xdr:cxnSp macro="">
      <xdr:nvCxnSpPr>
        <xdr:cNvPr id="14" name="ลูกศรเชื่อมต่อแบบตรง 13"/>
        <xdr:cNvCxnSpPr/>
      </xdr:nvCxnSpPr>
      <xdr:spPr>
        <a:xfrm>
          <a:off x="7258050" y="3514725"/>
          <a:ext cx="3714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114300</xdr:colOff>
      <xdr:row>8</xdr:row>
      <xdr:rowOff>0</xdr:rowOff>
    </xdr:from>
    <xdr:to>
      <xdr:col>18</xdr:col>
      <xdr:colOff>142875</xdr:colOff>
      <xdr:row>8</xdr:row>
      <xdr:rowOff>1588</xdr:rowOff>
    </xdr:to>
    <xdr:cxnSp macro="">
      <xdr:nvCxnSpPr>
        <xdr:cNvPr id="3" name="ลูกศรเชื่อมต่อแบบตรง 2"/>
        <xdr:cNvCxnSpPr/>
      </xdr:nvCxnSpPr>
      <xdr:spPr>
        <a:xfrm>
          <a:off x="7000875" y="1933575"/>
          <a:ext cx="29622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247650</xdr:colOff>
      <xdr:row>12</xdr:row>
      <xdr:rowOff>0</xdr:rowOff>
    </xdr:from>
    <xdr:to>
      <xdr:col>18</xdr:col>
      <xdr:colOff>161925</xdr:colOff>
      <xdr:row>12</xdr:row>
      <xdr:rowOff>1588</xdr:rowOff>
    </xdr:to>
    <xdr:cxnSp macro="">
      <xdr:nvCxnSpPr>
        <xdr:cNvPr id="5" name="ลูกศรเชื่อมต่อแบบตรง 4"/>
        <xdr:cNvCxnSpPr/>
      </xdr:nvCxnSpPr>
      <xdr:spPr>
        <a:xfrm>
          <a:off x="7667625" y="2971800"/>
          <a:ext cx="23145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14</xdr:row>
      <xdr:rowOff>11113</xdr:rowOff>
    </xdr:from>
    <xdr:to>
      <xdr:col>18</xdr:col>
      <xdr:colOff>161925</xdr:colOff>
      <xdr:row>14</xdr:row>
      <xdr:rowOff>19050</xdr:rowOff>
    </xdr:to>
    <xdr:cxnSp macro="">
      <xdr:nvCxnSpPr>
        <xdr:cNvPr id="8" name="ลูกศรเชื่อมต่อแบบตรง 7"/>
        <xdr:cNvCxnSpPr/>
      </xdr:nvCxnSpPr>
      <xdr:spPr>
        <a:xfrm flipV="1">
          <a:off x="7696200" y="3468688"/>
          <a:ext cx="2286000" cy="793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257175</xdr:colOff>
      <xdr:row>15</xdr:row>
      <xdr:rowOff>247650</xdr:rowOff>
    </xdr:from>
    <xdr:to>
      <xdr:col>18</xdr:col>
      <xdr:colOff>161925</xdr:colOff>
      <xdr:row>16</xdr:row>
      <xdr:rowOff>1588</xdr:rowOff>
    </xdr:to>
    <xdr:cxnSp macro="">
      <xdr:nvCxnSpPr>
        <xdr:cNvPr id="12" name="ลูกศรเชื่อมต่อแบบตรง 11"/>
        <xdr:cNvCxnSpPr/>
      </xdr:nvCxnSpPr>
      <xdr:spPr>
        <a:xfrm>
          <a:off x="7677150" y="3933825"/>
          <a:ext cx="2305050" cy="1111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18</xdr:row>
      <xdr:rowOff>9525</xdr:rowOff>
    </xdr:from>
    <xdr:to>
      <xdr:col>18</xdr:col>
      <xdr:colOff>161925</xdr:colOff>
      <xdr:row>18</xdr:row>
      <xdr:rowOff>11113</xdr:rowOff>
    </xdr:to>
    <xdr:cxnSp macro="">
      <xdr:nvCxnSpPr>
        <xdr:cNvPr id="16" name="ลูกศรเชื่อมต่อแบบตรง 15"/>
        <xdr:cNvCxnSpPr/>
      </xdr:nvCxnSpPr>
      <xdr:spPr>
        <a:xfrm>
          <a:off x="7686675" y="4400550"/>
          <a:ext cx="229552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247650</xdr:colOff>
      <xdr:row>20</xdr:row>
      <xdr:rowOff>0</xdr:rowOff>
    </xdr:from>
    <xdr:to>
      <xdr:col>18</xdr:col>
      <xdr:colOff>152400</xdr:colOff>
      <xdr:row>20</xdr:row>
      <xdr:rowOff>9525</xdr:rowOff>
    </xdr:to>
    <xdr:cxnSp macro="">
      <xdr:nvCxnSpPr>
        <xdr:cNvPr id="26" name="ลูกศรเชื่อมต่อแบบตรง 25"/>
        <xdr:cNvCxnSpPr/>
      </xdr:nvCxnSpPr>
      <xdr:spPr>
        <a:xfrm>
          <a:off x="7667625" y="4905375"/>
          <a:ext cx="23050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238125</xdr:colOff>
      <xdr:row>22</xdr:row>
      <xdr:rowOff>0</xdr:rowOff>
    </xdr:from>
    <xdr:to>
      <xdr:col>18</xdr:col>
      <xdr:colOff>152400</xdr:colOff>
      <xdr:row>22</xdr:row>
      <xdr:rowOff>9525</xdr:rowOff>
    </xdr:to>
    <xdr:cxnSp macro="">
      <xdr:nvCxnSpPr>
        <xdr:cNvPr id="29" name="ลูกศรเชื่อมต่อแบบตรง 28"/>
        <xdr:cNvCxnSpPr/>
      </xdr:nvCxnSpPr>
      <xdr:spPr>
        <a:xfrm>
          <a:off x="7658100" y="5410200"/>
          <a:ext cx="23145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32</xdr:row>
      <xdr:rowOff>9525</xdr:rowOff>
    </xdr:from>
    <xdr:to>
      <xdr:col>18</xdr:col>
      <xdr:colOff>161925</xdr:colOff>
      <xdr:row>32</xdr:row>
      <xdr:rowOff>9525</xdr:rowOff>
    </xdr:to>
    <xdr:cxnSp macro="">
      <xdr:nvCxnSpPr>
        <xdr:cNvPr id="32" name="ลูกศรเชื่อมต่อแบบตรง 31"/>
        <xdr:cNvCxnSpPr/>
      </xdr:nvCxnSpPr>
      <xdr:spPr>
        <a:xfrm>
          <a:off x="7686675" y="7905750"/>
          <a:ext cx="22955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257175</xdr:colOff>
      <xdr:row>34</xdr:row>
      <xdr:rowOff>0</xdr:rowOff>
    </xdr:from>
    <xdr:to>
      <xdr:col>18</xdr:col>
      <xdr:colOff>161925</xdr:colOff>
      <xdr:row>34</xdr:row>
      <xdr:rowOff>11113</xdr:rowOff>
    </xdr:to>
    <xdr:cxnSp macro="">
      <xdr:nvCxnSpPr>
        <xdr:cNvPr id="36" name="ลูกศรเชื่อมต่อแบบตรง 35"/>
        <xdr:cNvCxnSpPr/>
      </xdr:nvCxnSpPr>
      <xdr:spPr>
        <a:xfrm>
          <a:off x="7677150" y="8401050"/>
          <a:ext cx="2305050" cy="1111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257175</xdr:colOff>
      <xdr:row>35</xdr:row>
      <xdr:rowOff>247650</xdr:rowOff>
    </xdr:from>
    <xdr:to>
      <xdr:col>18</xdr:col>
      <xdr:colOff>161925</xdr:colOff>
      <xdr:row>36</xdr:row>
      <xdr:rowOff>9525</xdr:rowOff>
    </xdr:to>
    <xdr:cxnSp macro="">
      <xdr:nvCxnSpPr>
        <xdr:cNvPr id="39" name="ลูกศรเชื่อมต่อแบบตรง 38"/>
        <xdr:cNvCxnSpPr/>
      </xdr:nvCxnSpPr>
      <xdr:spPr>
        <a:xfrm>
          <a:off x="7677150" y="8915400"/>
          <a:ext cx="2305050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37</xdr:row>
      <xdr:rowOff>230189</xdr:rowOff>
    </xdr:from>
    <xdr:to>
      <xdr:col>18</xdr:col>
      <xdr:colOff>161925</xdr:colOff>
      <xdr:row>38</xdr:row>
      <xdr:rowOff>0</xdr:rowOff>
    </xdr:to>
    <xdr:cxnSp macro="">
      <xdr:nvCxnSpPr>
        <xdr:cNvPr id="44" name="ลูกศรเชื่อมต่อแบบตรง 43"/>
        <xdr:cNvCxnSpPr/>
      </xdr:nvCxnSpPr>
      <xdr:spPr>
        <a:xfrm flipV="1">
          <a:off x="7696200" y="9383714"/>
          <a:ext cx="2286000" cy="793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56</xdr:row>
      <xdr:rowOff>9525</xdr:rowOff>
    </xdr:from>
    <xdr:to>
      <xdr:col>18</xdr:col>
      <xdr:colOff>228600</xdr:colOff>
      <xdr:row>56</xdr:row>
      <xdr:rowOff>9526</xdr:rowOff>
    </xdr:to>
    <xdr:cxnSp macro="">
      <xdr:nvCxnSpPr>
        <xdr:cNvPr id="47" name="ลูกศรเชื่อมต่อแบบตรง 46"/>
        <xdr:cNvCxnSpPr/>
      </xdr:nvCxnSpPr>
      <xdr:spPr>
        <a:xfrm>
          <a:off x="7686675" y="13973175"/>
          <a:ext cx="236220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57</xdr:row>
      <xdr:rowOff>228600</xdr:rowOff>
    </xdr:from>
    <xdr:to>
      <xdr:col>18</xdr:col>
      <xdr:colOff>142875</xdr:colOff>
      <xdr:row>58</xdr:row>
      <xdr:rowOff>1</xdr:rowOff>
    </xdr:to>
    <xdr:cxnSp macro="">
      <xdr:nvCxnSpPr>
        <xdr:cNvPr id="52" name="ลูกศรเชื่อมต่อแบบตรง 51"/>
        <xdr:cNvCxnSpPr/>
      </xdr:nvCxnSpPr>
      <xdr:spPr>
        <a:xfrm>
          <a:off x="7686675" y="14458950"/>
          <a:ext cx="2276475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247650</xdr:colOff>
      <xdr:row>60</xdr:row>
      <xdr:rowOff>0</xdr:rowOff>
    </xdr:from>
    <xdr:to>
      <xdr:col>18</xdr:col>
      <xdr:colOff>152400</xdr:colOff>
      <xdr:row>60</xdr:row>
      <xdr:rowOff>0</xdr:rowOff>
    </xdr:to>
    <xdr:cxnSp macro="">
      <xdr:nvCxnSpPr>
        <xdr:cNvPr id="55" name="ลูกศรเชื่อมต่อแบบตรง 54"/>
        <xdr:cNvCxnSpPr/>
      </xdr:nvCxnSpPr>
      <xdr:spPr>
        <a:xfrm>
          <a:off x="7667625" y="14973300"/>
          <a:ext cx="23050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257175</xdr:colOff>
      <xdr:row>83</xdr:row>
      <xdr:rowOff>228601</xdr:rowOff>
    </xdr:from>
    <xdr:to>
      <xdr:col>18</xdr:col>
      <xdr:colOff>104775</xdr:colOff>
      <xdr:row>84</xdr:row>
      <xdr:rowOff>9525</xdr:rowOff>
    </xdr:to>
    <xdr:cxnSp macro="">
      <xdr:nvCxnSpPr>
        <xdr:cNvPr id="60" name="ลูกศรเชื่อมต่อแบบตรง 59"/>
        <xdr:cNvCxnSpPr/>
      </xdr:nvCxnSpPr>
      <xdr:spPr>
        <a:xfrm flipV="1">
          <a:off x="7677150" y="20983576"/>
          <a:ext cx="2247900" cy="1904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247650</xdr:colOff>
      <xdr:row>81</xdr:row>
      <xdr:rowOff>247650</xdr:rowOff>
    </xdr:from>
    <xdr:to>
      <xdr:col>18</xdr:col>
      <xdr:colOff>171450</xdr:colOff>
      <xdr:row>82</xdr:row>
      <xdr:rowOff>0</xdr:rowOff>
    </xdr:to>
    <xdr:cxnSp macro="">
      <xdr:nvCxnSpPr>
        <xdr:cNvPr id="63" name="ลูกศรเชื่อมต่อแบบตรง 62"/>
        <xdr:cNvCxnSpPr/>
      </xdr:nvCxnSpPr>
      <xdr:spPr>
        <a:xfrm>
          <a:off x="7667625" y="20478750"/>
          <a:ext cx="23241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257175</xdr:colOff>
      <xdr:row>61</xdr:row>
      <xdr:rowOff>219076</xdr:rowOff>
    </xdr:from>
    <xdr:to>
      <xdr:col>18</xdr:col>
      <xdr:colOff>142875</xdr:colOff>
      <xdr:row>62</xdr:row>
      <xdr:rowOff>9525</xdr:rowOff>
    </xdr:to>
    <xdr:cxnSp macro="">
      <xdr:nvCxnSpPr>
        <xdr:cNvPr id="66" name="ลูกศรเชื่อมต่อแบบตรง 65"/>
        <xdr:cNvCxnSpPr/>
      </xdr:nvCxnSpPr>
      <xdr:spPr>
        <a:xfrm flipV="1">
          <a:off x="7677150" y="15459076"/>
          <a:ext cx="2286000" cy="2857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64</xdr:row>
      <xdr:rowOff>1</xdr:rowOff>
    </xdr:from>
    <xdr:to>
      <xdr:col>18</xdr:col>
      <xdr:colOff>142875</xdr:colOff>
      <xdr:row>64</xdr:row>
      <xdr:rowOff>9525</xdr:rowOff>
    </xdr:to>
    <xdr:cxnSp macro="">
      <xdr:nvCxnSpPr>
        <xdr:cNvPr id="69" name="ลูกศรเชื่อมต่อแบบตรง 68"/>
        <xdr:cNvCxnSpPr/>
      </xdr:nvCxnSpPr>
      <xdr:spPr>
        <a:xfrm flipV="1">
          <a:off x="7686675" y="15982951"/>
          <a:ext cx="2276475" cy="952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257175</xdr:colOff>
      <xdr:row>66</xdr:row>
      <xdr:rowOff>0</xdr:rowOff>
    </xdr:from>
    <xdr:to>
      <xdr:col>18</xdr:col>
      <xdr:colOff>133350</xdr:colOff>
      <xdr:row>66</xdr:row>
      <xdr:rowOff>9525</xdr:rowOff>
    </xdr:to>
    <xdr:cxnSp macro="">
      <xdr:nvCxnSpPr>
        <xdr:cNvPr id="71" name="ลูกศรเชื่อมต่อแบบตรง 70"/>
        <xdr:cNvCxnSpPr/>
      </xdr:nvCxnSpPr>
      <xdr:spPr>
        <a:xfrm>
          <a:off x="7677150" y="16487775"/>
          <a:ext cx="22764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247650</xdr:colOff>
      <xdr:row>67</xdr:row>
      <xdr:rowOff>228600</xdr:rowOff>
    </xdr:from>
    <xdr:to>
      <xdr:col>18</xdr:col>
      <xdr:colOff>95250</xdr:colOff>
      <xdr:row>67</xdr:row>
      <xdr:rowOff>228601</xdr:rowOff>
    </xdr:to>
    <xdr:cxnSp macro="">
      <xdr:nvCxnSpPr>
        <xdr:cNvPr id="73" name="ลูกศรเชื่อมต่อแบบตรง 72"/>
        <xdr:cNvCxnSpPr/>
      </xdr:nvCxnSpPr>
      <xdr:spPr>
        <a:xfrm>
          <a:off x="7667625" y="16983075"/>
          <a:ext cx="224790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257175</xdr:colOff>
      <xdr:row>80</xdr:row>
      <xdr:rowOff>0</xdr:rowOff>
    </xdr:from>
    <xdr:to>
      <xdr:col>18</xdr:col>
      <xdr:colOff>133350</xdr:colOff>
      <xdr:row>80</xdr:row>
      <xdr:rowOff>11113</xdr:rowOff>
    </xdr:to>
    <xdr:cxnSp macro="">
      <xdr:nvCxnSpPr>
        <xdr:cNvPr id="75" name="ลูกศรเชื่อมต่อแบบตรง 74"/>
        <xdr:cNvCxnSpPr/>
      </xdr:nvCxnSpPr>
      <xdr:spPr>
        <a:xfrm>
          <a:off x="7677150" y="19964400"/>
          <a:ext cx="2276475" cy="1111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133350</xdr:colOff>
      <xdr:row>8</xdr:row>
      <xdr:rowOff>0</xdr:rowOff>
    </xdr:from>
    <xdr:to>
      <xdr:col>15</xdr:col>
      <xdr:colOff>28575</xdr:colOff>
      <xdr:row>8</xdr:row>
      <xdr:rowOff>0</xdr:rowOff>
    </xdr:to>
    <xdr:cxnSp macro="">
      <xdr:nvCxnSpPr>
        <xdr:cNvPr id="5" name="ลูกศรเชื่อมต่อแบบตรง 4"/>
        <xdr:cNvCxnSpPr/>
      </xdr:nvCxnSpPr>
      <xdr:spPr>
        <a:xfrm>
          <a:off x="6800850" y="1933575"/>
          <a:ext cx="14954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133350</xdr:colOff>
      <xdr:row>10</xdr:row>
      <xdr:rowOff>0</xdr:rowOff>
    </xdr:from>
    <xdr:to>
      <xdr:col>17</xdr:col>
      <xdr:colOff>133350</xdr:colOff>
      <xdr:row>10</xdr:row>
      <xdr:rowOff>9525</xdr:rowOff>
    </xdr:to>
    <xdr:cxnSp macro="">
      <xdr:nvCxnSpPr>
        <xdr:cNvPr id="8" name="ลูกศรเชื่อมต่อแบบตรง 7"/>
        <xdr:cNvCxnSpPr/>
      </xdr:nvCxnSpPr>
      <xdr:spPr>
        <a:xfrm>
          <a:off x="6267450" y="2466975"/>
          <a:ext cx="26670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133350</xdr:colOff>
      <xdr:row>12</xdr:row>
      <xdr:rowOff>0</xdr:rowOff>
    </xdr:from>
    <xdr:to>
      <xdr:col>17</xdr:col>
      <xdr:colOff>123825</xdr:colOff>
      <xdr:row>12</xdr:row>
      <xdr:rowOff>9525</xdr:rowOff>
    </xdr:to>
    <xdr:cxnSp macro="">
      <xdr:nvCxnSpPr>
        <xdr:cNvPr id="11" name="ลูกศรเชื่อมต่อแบบตรง 10"/>
        <xdr:cNvCxnSpPr/>
      </xdr:nvCxnSpPr>
      <xdr:spPr>
        <a:xfrm>
          <a:off x="6267450" y="2981325"/>
          <a:ext cx="26574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138546</xdr:colOff>
      <xdr:row>8</xdr:row>
      <xdr:rowOff>8659</xdr:rowOff>
    </xdr:from>
    <xdr:to>
      <xdr:col>17</xdr:col>
      <xdr:colOff>121228</xdr:colOff>
      <xdr:row>8</xdr:row>
      <xdr:rowOff>10247</xdr:rowOff>
    </xdr:to>
    <xdr:cxnSp macro="">
      <xdr:nvCxnSpPr>
        <xdr:cNvPr id="3" name="ลูกศรเชื่อมต่อแบบตรง 2"/>
        <xdr:cNvCxnSpPr/>
      </xdr:nvCxnSpPr>
      <xdr:spPr>
        <a:xfrm>
          <a:off x="6754091" y="1974273"/>
          <a:ext cx="2935432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219075</xdr:colOff>
      <xdr:row>8</xdr:row>
      <xdr:rowOff>9525</xdr:rowOff>
    </xdr:from>
    <xdr:to>
      <xdr:col>17</xdr:col>
      <xdr:colOff>152400</xdr:colOff>
      <xdr:row>8</xdr:row>
      <xdr:rowOff>9525</xdr:rowOff>
    </xdr:to>
    <xdr:cxnSp macro="">
      <xdr:nvCxnSpPr>
        <xdr:cNvPr id="3" name="ลูกศรเชื่อมต่อแบบตรง 2"/>
        <xdr:cNvCxnSpPr/>
      </xdr:nvCxnSpPr>
      <xdr:spPr>
        <a:xfrm>
          <a:off x="7562850" y="1943100"/>
          <a:ext cx="23336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247650</xdr:colOff>
      <xdr:row>10</xdr:row>
      <xdr:rowOff>0</xdr:rowOff>
    </xdr:from>
    <xdr:to>
      <xdr:col>17</xdr:col>
      <xdr:colOff>152400</xdr:colOff>
      <xdr:row>10</xdr:row>
      <xdr:rowOff>9525</xdr:rowOff>
    </xdr:to>
    <xdr:cxnSp macro="">
      <xdr:nvCxnSpPr>
        <xdr:cNvPr id="7" name="ลูกศรเชื่อมต่อแบบตรง 6"/>
        <xdr:cNvCxnSpPr/>
      </xdr:nvCxnSpPr>
      <xdr:spPr>
        <a:xfrm>
          <a:off x="7591425" y="2400300"/>
          <a:ext cx="23050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12</xdr:row>
      <xdr:rowOff>0</xdr:rowOff>
    </xdr:from>
    <xdr:to>
      <xdr:col>17</xdr:col>
      <xdr:colOff>142875</xdr:colOff>
      <xdr:row>12</xdr:row>
      <xdr:rowOff>1588</xdr:rowOff>
    </xdr:to>
    <xdr:cxnSp macro="">
      <xdr:nvCxnSpPr>
        <xdr:cNvPr id="11" name="ลูกศรเชื่อมต่อแบบตรง 10"/>
        <xdr:cNvCxnSpPr/>
      </xdr:nvCxnSpPr>
      <xdr:spPr>
        <a:xfrm>
          <a:off x="7620000" y="2857500"/>
          <a:ext cx="22669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14</xdr:row>
      <xdr:rowOff>1</xdr:rowOff>
    </xdr:from>
    <xdr:to>
      <xdr:col>17</xdr:col>
      <xdr:colOff>152400</xdr:colOff>
      <xdr:row>14</xdr:row>
      <xdr:rowOff>9525</xdr:rowOff>
    </xdr:to>
    <xdr:cxnSp macro="">
      <xdr:nvCxnSpPr>
        <xdr:cNvPr id="14" name="ลูกศรเชื่อมต่อแบบตรง 13"/>
        <xdr:cNvCxnSpPr/>
      </xdr:nvCxnSpPr>
      <xdr:spPr>
        <a:xfrm flipV="1">
          <a:off x="7629525" y="3409951"/>
          <a:ext cx="2266950" cy="952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228600</xdr:colOff>
      <xdr:row>15</xdr:row>
      <xdr:rowOff>257175</xdr:rowOff>
    </xdr:from>
    <xdr:to>
      <xdr:col>17</xdr:col>
      <xdr:colOff>152400</xdr:colOff>
      <xdr:row>15</xdr:row>
      <xdr:rowOff>257176</xdr:rowOff>
    </xdr:to>
    <xdr:cxnSp macro="">
      <xdr:nvCxnSpPr>
        <xdr:cNvPr id="17" name="ลูกศรเชื่อมต่อแบบตรง 16"/>
        <xdr:cNvCxnSpPr/>
      </xdr:nvCxnSpPr>
      <xdr:spPr>
        <a:xfrm>
          <a:off x="7572375" y="3905250"/>
          <a:ext cx="232410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238125</xdr:colOff>
      <xdr:row>17</xdr:row>
      <xdr:rowOff>257175</xdr:rowOff>
    </xdr:from>
    <xdr:to>
      <xdr:col>17</xdr:col>
      <xdr:colOff>142875</xdr:colOff>
      <xdr:row>17</xdr:row>
      <xdr:rowOff>257176</xdr:rowOff>
    </xdr:to>
    <xdr:cxnSp macro="">
      <xdr:nvCxnSpPr>
        <xdr:cNvPr id="20" name="ลูกศรเชื่อมต่อแบบตรง 19"/>
        <xdr:cNvCxnSpPr/>
      </xdr:nvCxnSpPr>
      <xdr:spPr>
        <a:xfrm>
          <a:off x="7581900" y="4400550"/>
          <a:ext cx="230505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247650</xdr:colOff>
      <xdr:row>21</xdr:row>
      <xdr:rowOff>0</xdr:rowOff>
    </xdr:from>
    <xdr:to>
      <xdr:col>17</xdr:col>
      <xdr:colOff>142875</xdr:colOff>
      <xdr:row>21</xdr:row>
      <xdr:rowOff>1</xdr:rowOff>
    </xdr:to>
    <xdr:cxnSp macro="">
      <xdr:nvCxnSpPr>
        <xdr:cNvPr id="26" name="ลูกศรเชื่อมต่อแบบตรง 25"/>
        <xdr:cNvCxnSpPr/>
      </xdr:nvCxnSpPr>
      <xdr:spPr>
        <a:xfrm>
          <a:off x="7591425" y="4829175"/>
          <a:ext cx="22955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257175</xdr:colOff>
      <xdr:row>23</xdr:row>
      <xdr:rowOff>1</xdr:rowOff>
    </xdr:from>
    <xdr:to>
      <xdr:col>17</xdr:col>
      <xdr:colOff>152400</xdr:colOff>
      <xdr:row>23</xdr:row>
      <xdr:rowOff>19050</xdr:rowOff>
    </xdr:to>
    <xdr:cxnSp macro="">
      <xdr:nvCxnSpPr>
        <xdr:cNvPr id="30" name="ลูกศรเชื่อมต่อแบบตรง 29"/>
        <xdr:cNvCxnSpPr/>
      </xdr:nvCxnSpPr>
      <xdr:spPr>
        <a:xfrm flipV="1">
          <a:off x="7600950" y="5295901"/>
          <a:ext cx="2295525" cy="1904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238125</xdr:colOff>
      <xdr:row>33</xdr:row>
      <xdr:rowOff>11113</xdr:rowOff>
    </xdr:from>
    <xdr:to>
      <xdr:col>17</xdr:col>
      <xdr:colOff>152400</xdr:colOff>
      <xdr:row>33</xdr:row>
      <xdr:rowOff>38100</xdr:rowOff>
    </xdr:to>
    <xdr:cxnSp macro="">
      <xdr:nvCxnSpPr>
        <xdr:cNvPr id="33" name="ลูกศรเชื่อมต่อแบบตรง 32"/>
        <xdr:cNvCxnSpPr/>
      </xdr:nvCxnSpPr>
      <xdr:spPr>
        <a:xfrm flipV="1">
          <a:off x="7581900" y="7583488"/>
          <a:ext cx="2314575" cy="2698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238125</xdr:colOff>
      <xdr:row>35</xdr:row>
      <xdr:rowOff>0</xdr:rowOff>
    </xdr:from>
    <xdr:to>
      <xdr:col>17</xdr:col>
      <xdr:colOff>152400</xdr:colOff>
      <xdr:row>35</xdr:row>
      <xdr:rowOff>1588</xdr:rowOff>
    </xdr:to>
    <xdr:cxnSp macro="">
      <xdr:nvCxnSpPr>
        <xdr:cNvPr id="36" name="ลูกศรเชื่อมต่อแบบตรง 35"/>
        <xdr:cNvCxnSpPr/>
      </xdr:nvCxnSpPr>
      <xdr:spPr>
        <a:xfrm>
          <a:off x="7581900" y="8077200"/>
          <a:ext cx="23145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219075</xdr:colOff>
      <xdr:row>37</xdr:row>
      <xdr:rowOff>1</xdr:rowOff>
    </xdr:from>
    <xdr:to>
      <xdr:col>17</xdr:col>
      <xdr:colOff>133350</xdr:colOff>
      <xdr:row>37</xdr:row>
      <xdr:rowOff>9525</xdr:rowOff>
    </xdr:to>
    <xdr:cxnSp macro="">
      <xdr:nvCxnSpPr>
        <xdr:cNvPr id="39" name="ลูกศรเชื่อมต่อแบบตรง 38"/>
        <xdr:cNvCxnSpPr/>
      </xdr:nvCxnSpPr>
      <xdr:spPr>
        <a:xfrm flipV="1">
          <a:off x="7562850" y="8582026"/>
          <a:ext cx="2314575" cy="952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38</xdr:row>
      <xdr:rowOff>247651</xdr:rowOff>
    </xdr:from>
    <xdr:to>
      <xdr:col>17</xdr:col>
      <xdr:colOff>142875</xdr:colOff>
      <xdr:row>39</xdr:row>
      <xdr:rowOff>0</xdr:rowOff>
    </xdr:to>
    <xdr:cxnSp macro="">
      <xdr:nvCxnSpPr>
        <xdr:cNvPr id="43" name="ลูกศรเชื่อมต่อแบบตรง 42"/>
        <xdr:cNvCxnSpPr/>
      </xdr:nvCxnSpPr>
      <xdr:spPr>
        <a:xfrm flipV="1">
          <a:off x="7610475" y="9067801"/>
          <a:ext cx="2276475" cy="952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238125</xdr:colOff>
      <xdr:row>42</xdr:row>
      <xdr:rowOff>0</xdr:rowOff>
    </xdr:from>
    <xdr:to>
      <xdr:col>17</xdr:col>
      <xdr:colOff>152400</xdr:colOff>
      <xdr:row>42</xdr:row>
      <xdr:rowOff>1588</xdr:rowOff>
    </xdr:to>
    <xdr:cxnSp macro="">
      <xdr:nvCxnSpPr>
        <xdr:cNvPr id="46" name="ลูกศรเชื่อมต่อแบบตรง 45"/>
        <xdr:cNvCxnSpPr/>
      </xdr:nvCxnSpPr>
      <xdr:spPr>
        <a:xfrm>
          <a:off x="7581900" y="9839325"/>
          <a:ext cx="23145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43</xdr:row>
      <xdr:rowOff>247650</xdr:rowOff>
    </xdr:from>
    <xdr:to>
      <xdr:col>17</xdr:col>
      <xdr:colOff>142875</xdr:colOff>
      <xdr:row>44</xdr:row>
      <xdr:rowOff>0</xdr:rowOff>
    </xdr:to>
    <xdr:cxnSp macro="">
      <xdr:nvCxnSpPr>
        <xdr:cNvPr id="50" name="ลูกศรเชื่อมต่อแบบตรง 49"/>
        <xdr:cNvCxnSpPr/>
      </xdr:nvCxnSpPr>
      <xdr:spPr>
        <a:xfrm flipV="1">
          <a:off x="7620000" y="10325100"/>
          <a:ext cx="22669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46</xdr:row>
      <xdr:rowOff>9525</xdr:rowOff>
    </xdr:from>
    <xdr:to>
      <xdr:col>17</xdr:col>
      <xdr:colOff>142875</xdr:colOff>
      <xdr:row>46</xdr:row>
      <xdr:rowOff>11113</xdr:rowOff>
    </xdr:to>
    <xdr:cxnSp macro="">
      <xdr:nvCxnSpPr>
        <xdr:cNvPr id="53" name="ลูกศรเชื่อมต่อแบบตรง 52"/>
        <xdr:cNvCxnSpPr/>
      </xdr:nvCxnSpPr>
      <xdr:spPr>
        <a:xfrm>
          <a:off x="7610475" y="10839450"/>
          <a:ext cx="22764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47</xdr:row>
      <xdr:rowOff>247650</xdr:rowOff>
    </xdr:from>
    <xdr:to>
      <xdr:col>17</xdr:col>
      <xdr:colOff>142875</xdr:colOff>
      <xdr:row>48</xdr:row>
      <xdr:rowOff>1588</xdr:rowOff>
    </xdr:to>
    <xdr:cxnSp macro="">
      <xdr:nvCxnSpPr>
        <xdr:cNvPr id="57" name="ลูกศรเชื่อมต่อแบบตรง 56"/>
        <xdr:cNvCxnSpPr/>
      </xdr:nvCxnSpPr>
      <xdr:spPr>
        <a:xfrm>
          <a:off x="7620000" y="11315700"/>
          <a:ext cx="2266950" cy="1111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238125</xdr:colOff>
      <xdr:row>40</xdr:row>
      <xdr:rowOff>114300</xdr:rowOff>
    </xdr:from>
    <xdr:to>
      <xdr:col>17</xdr:col>
      <xdr:colOff>171450</xdr:colOff>
      <xdr:row>40</xdr:row>
      <xdr:rowOff>114301</xdr:rowOff>
    </xdr:to>
    <xdr:cxnSp macro="">
      <xdr:nvCxnSpPr>
        <xdr:cNvPr id="18" name="ลูกศรเชื่อมต่อแบบตรง 17"/>
        <xdr:cNvCxnSpPr/>
      </xdr:nvCxnSpPr>
      <xdr:spPr>
        <a:xfrm>
          <a:off x="7581900" y="9429750"/>
          <a:ext cx="23336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9</xdr:row>
      <xdr:rowOff>0</xdr:rowOff>
    </xdr:from>
    <xdr:to>
      <xdr:col>17</xdr:col>
      <xdr:colOff>161925</xdr:colOff>
      <xdr:row>9</xdr:row>
      <xdr:rowOff>9525</xdr:rowOff>
    </xdr:to>
    <xdr:cxnSp macro="">
      <xdr:nvCxnSpPr>
        <xdr:cNvPr id="3" name="ลูกศรเชื่อมต่อแบบตรง 2"/>
        <xdr:cNvCxnSpPr/>
      </xdr:nvCxnSpPr>
      <xdr:spPr>
        <a:xfrm>
          <a:off x="5876925" y="2171700"/>
          <a:ext cx="31242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161925</xdr:colOff>
      <xdr:row>10</xdr:row>
      <xdr:rowOff>257175</xdr:rowOff>
    </xdr:from>
    <xdr:to>
      <xdr:col>17</xdr:col>
      <xdr:colOff>171450</xdr:colOff>
      <xdr:row>10</xdr:row>
      <xdr:rowOff>258763</xdr:rowOff>
    </xdr:to>
    <xdr:cxnSp macro="">
      <xdr:nvCxnSpPr>
        <xdr:cNvPr id="6" name="ลูกศรเชื่อมต่อแบบตรง 5"/>
        <xdr:cNvCxnSpPr/>
      </xdr:nvCxnSpPr>
      <xdr:spPr>
        <a:xfrm>
          <a:off x="5867400" y="2695575"/>
          <a:ext cx="31432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180975</xdr:colOff>
      <xdr:row>12</xdr:row>
      <xdr:rowOff>257175</xdr:rowOff>
    </xdr:from>
    <xdr:to>
      <xdr:col>17</xdr:col>
      <xdr:colOff>171450</xdr:colOff>
      <xdr:row>13</xdr:row>
      <xdr:rowOff>9525</xdr:rowOff>
    </xdr:to>
    <xdr:cxnSp macro="">
      <xdr:nvCxnSpPr>
        <xdr:cNvPr id="10" name="ลูกศรเชื่อมต่อแบบตรง 9"/>
        <xdr:cNvCxnSpPr/>
      </xdr:nvCxnSpPr>
      <xdr:spPr>
        <a:xfrm>
          <a:off x="5886450" y="3228975"/>
          <a:ext cx="3124200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76540</xdr:colOff>
      <xdr:row>8</xdr:row>
      <xdr:rowOff>0</xdr:rowOff>
    </xdr:from>
    <xdr:to>
      <xdr:col>9</xdr:col>
      <xdr:colOff>229621</xdr:colOff>
      <xdr:row>8</xdr:row>
      <xdr:rowOff>1588</xdr:rowOff>
    </xdr:to>
    <xdr:cxnSp macro="">
      <xdr:nvCxnSpPr>
        <xdr:cNvPr id="3" name="ลูกศรเชื่อมต่อแบบตรง 2"/>
        <xdr:cNvCxnSpPr/>
      </xdr:nvCxnSpPr>
      <xdr:spPr>
        <a:xfrm>
          <a:off x="7432902" y="1930513"/>
          <a:ext cx="416719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127567</xdr:colOff>
      <xdr:row>31</xdr:row>
      <xdr:rowOff>255134</xdr:rowOff>
    </xdr:from>
    <xdr:to>
      <xdr:col>17</xdr:col>
      <xdr:colOff>161585</xdr:colOff>
      <xdr:row>32</xdr:row>
      <xdr:rowOff>8504</xdr:rowOff>
    </xdr:to>
    <xdr:cxnSp macro="">
      <xdr:nvCxnSpPr>
        <xdr:cNvPr id="6" name="ลูกศรเชื่อมต่อแบบตรง 5"/>
        <xdr:cNvCxnSpPr/>
      </xdr:nvCxnSpPr>
      <xdr:spPr>
        <a:xfrm>
          <a:off x="6956652" y="8045223"/>
          <a:ext cx="2934040" cy="1700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42522</xdr:colOff>
      <xdr:row>34</xdr:row>
      <xdr:rowOff>8505</xdr:rowOff>
    </xdr:from>
    <xdr:to>
      <xdr:col>16</xdr:col>
      <xdr:colOff>229620</xdr:colOff>
      <xdr:row>34</xdr:row>
      <xdr:rowOff>17009</xdr:rowOff>
    </xdr:to>
    <xdr:cxnSp macro="">
      <xdr:nvCxnSpPr>
        <xdr:cNvPr id="12" name="ลูกศรเชื่อมต่อแบบตรง 11"/>
        <xdr:cNvCxnSpPr/>
      </xdr:nvCxnSpPr>
      <xdr:spPr>
        <a:xfrm>
          <a:off x="9507991" y="8589509"/>
          <a:ext cx="187098" cy="850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127567</xdr:colOff>
      <xdr:row>36</xdr:row>
      <xdr:rowOff>0</xdr:rowOff>
    </xdr:from>
    <xdr:to>
      <xdr:col>17</xdr:col>
      <xdr:colOff>161585</xdr:colOff>
      <xdr:row>36</xdr:row>
      <xdr:rowOff>17009</xdr:rowOff>
    </xdr:to>
    <xdr:cxnSp macro="">
      <xdr:nvCxnSpPr>
        <xdr:cNvPr id="5" name="ลูกศรเชื่อมต่อแบบตรง 4"/>
        <xdr:cNvCxnSpPr/>
      </xdr:nvCxnSpPr>
      <xdr:spPr>
        <a:xfrm>
          <a:off x="6956652" y="9108281"/>
          <a:ext cx="2934040" cy="1700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7</xdr:row>
      <xdr:rowOff>152400</xdr:rowOff>
    </xdr:from>
    <xdr:to>
      <xdr:col>13</xdr:col>
      <xdr:colOff>19050</xdr:colOff>
      <xdr:row>7</xdr:row>
      <xdr:rowOff>152400</xdr:rowOff>
    </xdr:to>
    <xdr:cxnSp macro="">
      <xdr:nvCxnSpPr>
        <xdr:cNvPr id="2" name="ลูกศรเชื่อมต่อแบบตรง 1"/>
        <xdr:cNvCxnSpPr/>
      </xdr:nvCxnSpPr>
      <xdr:spPr>
        <a:xfrm>
          <a:off x="7210425" y="1819275"/>
          <a:ext cx="8096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view="pageBreakPreview" zoomScaleSheetLayoutView="100" workbookViewId="0">
      <selection activeCell="E21" sqref="E21"/>
    </sheetView>
  </sheetViews>
  <sheetFormatPr defaultRowHeight="15" x14ac:dyDescent="0.25"/>
  <cols>
    <col min="1" max="1" width="2.5" style="1" customWidth="1"/>
    <col min="2" max="2" width="3.125" style="1" customWidth="1"/>
    <col min="3" max="3" width="25.875" style="1" customWidth="1"/>
    <col min="4" max="4" width="28.5" style="1" customWidth="1"/>
    <col min="5" max="7" width="8" style="1" customWidth="1"/>
    <col min="8" max="19" width="3.5" style="1" customWidth="1"/>
    <col min="20" max="16384" width="9" style="1"/>
  </cols>
  <sheetData>
    <row r="1" spans="2:19" s="49" customFormat="1" ht="18.75" x14ac:dyDescent="0.3">
      <c r="B1" s="542" t="s">
        <v>57</v>
      </c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  <c r="N1" s="542"/>
      <c r="O1" s="542"/>
      <c r="P1" s="542"/>
      <c r="Q1" s="543" t="s">
        <v>58</v>
      </c>
      <c r="R1" s="544"/>
      <c r="S1" s="545"/>
    </row>
    <row r="2" spans="2:19" s="49" customFormat="1" ht="18.75" x14ac:dyDescent="0.3">
      <c r="B2" s="542" t="s">
        <v>165</v>
      </c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542"/>
      <c r="P2" s="542"/>
      <c r="Q2" s="542"/>
      <c r="R2" s="542"/>
      <c r="S2" s="542"/>
    </row>
    <row r="3" spans="2:19" ht="18.75" x14ac:dyDescent="0.3">
      <c r="B3" s="556" t="s">
        <v>155</v>
      </c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  <c r="N3" s="556"/>
      <c r="O3" s="556"/>
      <c r="P3" s="556"/>
      <c r="Q3" s="556"/>
      <c r="R3" s="556"/>
      <c r="S3" s="556"/>
    </row>
    <row r="4" spans="2:19" ht="18.75" x14ac:dyDescent="0.3">
      <c r="B4" s="2" t="s">
        <v>161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2:19" ht="18.75" x14ac:dyDescent="0.3"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2:19" ht="18.75" x14ac:dyDescent="0.3">
      <c r="B6" s="557" t="s">
        <v>1</v>
      </c>
      <c r="C6" s="557" t="s">
        <v>2</v>
      </c>
      <c r="D6" s="114" t="s">
        <v>3</v>
      </c>
      <c r="E6" s="557" t="s">
        <v>4</v>
      </c>
      <c r="F6" s="114" t="s">
        <v>5</v>
      </c>
      <c r="G6" s="4" t="s">
        <v>6</v>
      </c>
      <c r="H6" s="550" t="s">
        <v>160</v>
      </c>
      <c r="I6" s="551"/>
      <c r="J6" s="552"/>
      <c r="K6" s="553" t="s">
        <v>159</v>
      </c>
      <c r="L6" s="554"/>
      <c r="M6" s="554"/>
      <c r="N6" s="554"/>
      <c r="O6" s="554"/>
      <c r="P6" s="554"/>
      <c r="Q6" s="554"/>
      <c r="R6" s="554"/>
      <c r="S6" s="555"/>
    </row>
    <row r="7" spans="2:19" ht="18.75" x14ac:dyDescent="0.3">
      <c r="B7" s="558"/>
      <c r="C7" s="558"/>
      <c r="D7" s="115" t="s">
        <v>7</v>
      </c>
      <c r="E7" s="558"/>
      <c r="F7" s="115" t="s">
        <v>8</v>
      </c>
      <c r="G7" s="5" t="s">
        <v>8</v>
      </c>
      <c r="H7" s="115" t="s">
        <v>9</v>
      </c>
      <c r="I7" s="5" t="s">
        <v>10</v>
      </c>
      <c r="J7" s="5" t="s">
        <v>11</v>
      </c>
      <c r="K7" s="5" t="s">
        <v>12</v>
      </c>
      <c r="L7" s="5" t="s">
        <v>13</v>
      </c>
      <c r="M7" s="6" t="s">
        <v>14</v>
      </c>
      <c r="N7" s="5" t="s">
        <v>15</v>
      </c>
      <c r="O7" s="6" t="s">
        <v>16</v>
      </c>
      <c r="P7" s="5" t="s">
        <v>17</v>
      </c>
      <c r="Q7" s="6" t="s">
        <v>18</v>
      </c>
      <c r="R7" s="5" t="s">
        <v>19</v>
      </c>
      <c r="S7" s="7" t="s">
        <v>20</v>
      </c>
    </row>
    <row r="8" spans="2:19" ht="18.75" x14ac:dyDescent="0.3">
      <c r="B8" s="23"/>
      <c r="C8" s="13"/>
      <c r="D8" s="10"/>
      <c r="E8" s="11"/>
      <c r="F8" s="9"/>
      <c r="G8" s="13"/>
      <c r="H8" s="10"/>
      <c r="I8" s="116"/>
      <c r="J8" s="10"/>
      <c r="K8" s="13"/>
      <c r="L8" s="10"/>
      <c r="M8" s="13"/>
      <c r="N8" s="10"/>
      <c r="O8" s="13"/>
      <c r="P8" s="10"/>
      <c r="Q8" s="13"/>
      <c r="R8" s="10"/>
      <c r="S8" s="14"/>
    </row>
    <row r="9" spans="2:19" ht="18.75" x14ac:dyDescent="0.3">
      <c r="B9" s="300"/>
      <c r="C9" s="13"/>
      <c r="D9" s="12"/>
      <c r="E9" s="11"/>
      <c r="F9" s="301"/>
      <c r="G9" s="13"/>
      <c r="H9" s="12"/>
      <c r="I9" s="292"/>
      <c r="J9" s="12"/>
      <c r="K9" s="13"/>
      <c r="L9" s="12"/>
      <c r="M9" s="13"/>
      <c r="N9" s="12"/>
      <c r="O9" s="13"/>
      <c r="P9" s="12"/>
      <c r="Q9" s="13"/>
      <c r="R9" s="12"/>
      <c r="S9" s="14"/>
    </row>
    <row r="10" spans="2:19" ht="25.5" customHeight="1" x14ac:dyDescent="0.3">
      <c r="B10" s="300"/>
      <c r="C10" s="13"/>
      <c r="D10" s="12"/>
      <c r="E10" s="11"/>
      <c r="F10" s="301"/>
      <c r="G10" s="13"/>
      <c r="H10" s="12"/>
      <c r="I10" s="292"/>
      <c r="J10" s="12"/>
      <c r="K10" s="13"/>
      <c r="L10" s="12"/>
      <c r="M10" s="13"/>
      <c r="N10" s="12"/>
      <c r="O10" s="13"/>
      <c r="P10" s="12"/>
      <c r="Q10" s="13"/>
      <c r="R10" s="12"/>
      <c r="S10" s="14"/>
    </row>
    <row r="11" spans="2:19" ht="18.75" x14ac:dyDescent="0.3">
      <c r="B11" s="300"/>
      <c r="C11" s="13"/>
      <c r="D11" s="12"/>
      <c r="E11" s="11"/>
      <c r="F11" s="301"/>
      <c r="G11" s="13"/>
      <c r="H11" s="12"/>
      <c r="I11" s="292"/>
      <c r="J11" s="12"/>
      <c r="K11" s="13"/>
      <c r="L11" s="12"/>
      <c r="M11" s="13"/>
      <c r="N11" s="12"/>
      <c r="O11" s="13"/>
      <c r="P11" s="12"/>
      <c r="Q11" s="13"/>
      <c r="R11" s="12"/>
      <c r="S11" s="14"/>
    </row>
    <row r="12" spans="2:19" ht="18.75" x14ac:dyDescent="0.3">
      <c r="B12" s="300"/>
      <c r="C12" s="13"/>
      <c r="D12" s="12"/>
      <c r="E12" s="11"/>
      <c r="F12" s="301"/>
      <c r="G12" s="13"/>
      <c r="H12" s="12"/>
      <c r="I12" s="292"/>
      <c r="J12" s="12"/>
      <c r="K12" s="13"/>
      <c r="L12" s="12"/>
      <c r="M12" s="13"/>
      <c r="N12" s="12"/>
      <c r="O12" s="13"/>
      <c r="P12" s="12"/>
      <c r="Q12" s="13"/>
      <c r="R12" s="12"/>
      <c r="S12" s="14"/>
    </row>
    <row r="13" spans="2:19" ht="18.75" x14ac:dyDescent="0.3">
      <c r="B13" s="12"/>
      <c r="C13" s="13"/>
      <c r="D13" s="12"/>
      <c r="E13" s="13"/>
      <c r="F13" s="12"/>
      <c r="G13" s="13"/>
      <c r="H13" s="12"/>
      <c r="I13" s="13"/>
      <c r="J13" s="12"/>
      <c r="K13" s="13"/>
      <c r="L13" s="12"/>
      <c r="M13" s="13"/>
      <c r="N13" s="12"/>
      <c r="O13" s="13"/>
      <c r="P13" s="12"/>
      <c r="Q13" s="13"/>
      <c r="R13" s="12"/>
      <c r="S13" s="14"/>
    </row>
    <row r="14" spans="2:19" ht="18.75" x14ac:dyDescent="0.3">
      <c r="B14" s="19"/>
      <c r="C14" s="20"/>
      <c r="D14" s="19"/>
      <c r="E14" s="20"/>
      <c r="F14" s="19"/>
      <c r="G14" s="20"/>
      <c r="H14" s="19"/>
      <c r="I14" s="20"/>
      <c r="J14" s="19"/>
      <c r="K14" s="20"/>
      <c r="L14" s="19"/>
      <c r="M14" s="20"/>
      <c r="N14" s="19"/>
      <c r="O14" s="20"/>
      <c r="P14" s="19"/>
      <c r="Q14" s="20"/>
      <c r="R14" s="19"/>
      <c r="S14" s="21"/>
    </row>
    <row r="15" spans="2:19" ht="18.75" x14ac:dyDescent="0.3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</row>
    <row r="16" spans="2:19" ht="17.25" customHeight="1" x14ac:dyDescent="0.3">
      <c r="B16" s="2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s="24" customFormat="1" ht="18.75" x14ac:dyDescent="0.3">
      <c r="B17" s="548" t="s">
        <v>128</v>
      </c>
      <c r="C17" s="548"/>
      <c r="D17" s="548"/>
      <c r="E17" s="548"/>
      <c r="F17" s="548"/>
      <c r="G17" s="548"/>
      <c r="H17" s="548"/>
      <c r="I17" s="548"/>
      <c r="J17" s="548"/>
      <c r="K17" s="548"/>
      <c r="L17" s="548"/>
      <c r="M17" s="548"/>
      <c r="N17" s="548"/>
      <c r="O17" s="548"/>
      <c r="P17" s="548"/>
      <c r="Q17" s="548"/>
      <c r="R17" s="548"/>
      <c r="S17" s="548"/>
    </row>
    <row r="18" spans="1:19" s="24" customFormat="1" ht="18.75" x14ac:dyDescent="0.3">
      <c r="B18" s="121"/>
      <c r="C18" s="121"/>
      <c r="D18" s="121"/>
      <c r="E18" s="121"/>
      <c r="F18" s="121"/>
      <c r="G18" s="289"/>
      <c r="H18" s="121"/>
      <c r="I18" s="289"/>
      <c r="J18" s="289"/>
      <c r="K18" s="289"/>
      <c r="L18" s="289"/>
      <c r="M18" s="289"/>
      <c r="N18" s="289"/>
      <c r="O18" s="289"/>
      <c r="P18" s="289"/>
      <c r="Q18" s="289"/>
      <c r="R18" s="289"/>
      <c r="S18" s="289"/>
    </row>
    <row r="19" spans="1:19" s="24" customFormat="1" ht="18.75" x14ac:dyDescent="0.3">
      <c r="A19" s="506"/>
      <c r="B19" s="471">
        <v>0</v>
      </c>
      <c r="C19" s="13"/>
      <c r="D19" s="13"/>
      <c r="E19" s="11">
        <v>0</v>
      </c>
      <c r="F19" s="11"/>
      <c r="G19" s="13"/>
      <c r="H19" s="13"/>
      <c r="I19" s="292"/>
      <c r="J19" s="13"/>
      <c r="K19" s="13"/>
      <c r="L19" s="13"/>
      <c r="M19" s="13"/>
      <c r="N19" s="13"/>
      <c r="O19" s="13"/>
      <c r="P19" s="13"/>
      <c r="Q19" s="13"/>
      <c r="R19" s="13"/>
      <c r="S19" s="13"/>
    </row>
    <row r="20" spans="1:19" s="24" customFormat="1" ht="18.75" x14ac:dyDescent="0.3">
      <c r="B20" s="13"/>
      <c r="C20" s="518" t="s">
        <v>347</v>
      </c>
      <c r="D20" s="13"/>
      <c r="E20" s="518">
        <v>0</v>
      </c>
      <c r="F20" s="518" t="s">
        <v>345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</row>
    <row r="21" spans="1:19" s="24" customFormat="1" ht="18.75" x14ac:dyDescent="0.3">
      <c r="B21" s="13"/>
      <c r="C21" s="518" t="s">
        <v>348</v>
      </c>
      <c r="D21" s="13"/>
      <c r="E21" s="518">
        <v>0</v>
      </c>
      <c r="F21" s="518" t="s">
        <v>346</v>
      </c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</row>
    <row r="22" spans="1:19" s="24" customFormat="1" ht="18.75" x14ac:dyDescent="0.3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</row>
    <row r="23" spans="1:19" s="24" customFormat="1" ht="18.75" x14ac:dyDescent="0.3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</row>
    <row r="24" spans="1:19" s="24" customFormat="1" ht="18.75" x14ac:dyDescent="0.3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</row>
    <row r="25" spans="1:19" s="24" customFormat="1" ht="18.75" x14ac:dyDescent="0.3"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</row>
    <row r="26" spans="1:19" s="24" customFormat="1" ht="18.75" x14ac:dyDescent="0.3">
      <c r="B26" s="549"/>
      <c r="C26" s="549"/>
      <c r="D26" s="549"/>
      <c r="E26" s="549"/>
      <c r="F26" s="549"/>
      <c r="G26" s="549"/>
      <c r="H26" s="549"/>
      <c r="I26" s="549"/>
      <c r="J26" s="549"/>
      <c r="K26" s="549"/>
      <c r="L26" s="549"/>
      <c r="M26" s="549"/>
      <c r="N26" s="549"/>
      <c r="O26" s="549"/>
      <c r="P26" s="549"/>
      <c r="Q26" s="549"/>
      <c r="R26" s="549"/>
      <c r="S26" s="549"/>
    </row>
    <row r="28" spans="1:19" ht="15" customHeight="1" x14ac:dyDescent="0.25"/>
    <row r="30" spans="1:19" ht="125.25" customHeight="1" x14ac:dyDescent="0.25">
      <c r="B30" s="546"/>
      <c r="C30" s="546"/>
      <c r="D30" s="546"/>
      <c r="E30" s="546"/>
      <c r="F30" s="546"/>
      <c r="G30" s="15"/>
      <c r="H30" s="546"/>
      <c r="I30" s="546"/>
      <c r="J30" s="24"/>
      <c r="K30" s="24"/>
      <c r="L30" s="24"/>
    </row>
    <row r="31" spans="1:19" ht="15.75" x14ac:dyDescent="0.25">
      <c r="B31" s="546"/>
      <c r="C31" s="546"/>
      <c r="D31" s="546"/>
      <c r="E31" s="546"/>
      <c r="F31" s="546"/>
      <c r="G31" s="15"/>
      <c r="H31" s="546"/>
      <c r="I31" s="546"/>
      <c r="J31" s="24"/>
      <c r="K31" s="24"/>
      <c r="L31" s="24"/>
    </row>
    <row r="32" spans="1:19" ht="15.75" x14ac:dyDescent="0.25">
      <c r="B32" s="16"/>
      <c r="C32" s="17"/>
      <c r="D32" s="16"/>
      <c r="E32" s="18"/>
      <c r="F32" s="547"/>
      <c r="G32" s="547"/>
      <c r="H32" s="16"/>
      <c r="I32" s="18"/>
      <c r="J32" s="24"/>
      <c r="K32" s="24"/>
      <c r="L32" s="24"/>
    </row>
    <row r="33" spans="2:12" ht="15.75" x14ac:dyDescent="0.25">
      <c r="B33" s="16"/>
      <c r="C33" s="17"/>
      <c r="D33" s="16"/>
      <c r="E33" s="18"/>
      <c r="F33" s="547"/>
      <c r="G33" s="547"/>
      <c r="H33" s="16"/>
      <c r="I33" s="18"/>
      <c r="J33" s="24"/>
      <c r="K33" s="24"/>
      <c r="L33" s="24"/>
    </row>
    <row r="34" spans="2:12" ht="15.75" x14ac:dyDescent="0.25">
      <c r="B34" s="16"/>
      <c r="C34" s="22"/>
      <c r="D34" s="22"/>
      <c r="E34" s="22"/>
      <c r="F34" s="547"/>
      <c r="G34" s="547"/>
      <c r="H34" s="16"/>
      <c r="I34" s="18"/>
      <c r="J34" s="24"/>
      <c r="K34" s="24"/>
      <c r="L34" s="24"/>
    </row>
    <row r="35" spans="2:12" ht="15.75" x14ac:dyDescent="0.25">
      <c r="B35" s="26"/>
      <c r="C35" s="24"/>
      <c r="D35" s="24"/>
      <c r="E35" s="24"/>
      <c r="F35" s="24"/>
      <c r="G35" s="24"/>
      <c r="H35" s="24"/>
      <c r="I35" s="24"/>
      <c r="J35" s="24"/>
      <c r="K35" s="24"/>
      <c r="L35" s="24"/>
    </row>
  </sheetData>
  <mergeCells count="20">
    <mergeCell ref="B3:S3"/>
    <mergeCell ref="B6:B7"/>
    <mergeCell ref="C6:C7"/>
    <mergeCell ref="E6:E7"/>
    <mergeCell ref="B1:P1"/>
    <mergeCell ref="Q1:S1"/>
    <mergeCell ref="H30:H31"/>
    <mergeCell ref="I30:I31"/>
    <mergeCell ref="F32:F34"/>
    <mergeCell ref="G32:G34"/>
    <mergeCell ref="B30:B31"/>
    <mergeCell ref="C30:C31"/>
    <mergeCell ref="D30:D31"/>
    <mergeCell ref="E30:E31"/>
    <mergeCell ref="F30:F31"/>
    <mergeCell ref="B17:S17"/>
    <mergeCell ref="B26:S26"/>
    <mergeCell ref="H6:J6"/>
    <mergeCell ref="K6:S6"/>
    <mergeCell ref="B2:S2"/>
  </mergeCells>
  <pageMargins left="0.23622047244094491" right="0.23622047244094491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73"/>
  <sheetViews>
    <sheetView view="pageBreakPreview" topLeftCell="A34" zoomScaleNormal="110" zoomScaleSheetLayoutView="100" workbookViewId="0">
      <selection activeCell="F58" sqref="F58"/>
    </sheetView>
  </sheetViews>
  <sheetFormatPr defaultRowHeight="15" x14ac:dyDescent="0.25"/>
  <cols>
    <col min="1" max="1" width="3" style="330" customWidth="1"/>
    <col min="2" max="2" width="4.125" style="330" customWidth="1"/>
    <col min="3" max="3" width="27.125" style="330" customWidth="1"/>
    <col min="4" max="4" width="24.75" style="330" customWidth="1"/>
    <col min="5" max="5" width="13.875" style="349" customWidth="1"/>
    <col min="6" max="6" width="9.625" style="350" customWidth="1"/>
    <col min="7" max="7" width="8.875" style="330" customWidth="1"/>
    <col min="8" max="19" width="3.5" style="330" customWidth="1"/>
    <col min="20" max="16384" width="9" style="330"/>
  </cols>
  <sheetData>
    <row r="1" spans="2:19" ht="18.75" x14ac:dyDescent="0.3">
      <c r="B1" s="563" t="s">
        <v>57</v>
      </c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  <c r="O1" s="563"/>
      <c r="P1" s="563"/>
      <c r="Q1" s="564" t="s">
        <v>58</v>
      </c>
      <c r="R1" s="565"/>
      <c r="S1" s="566"/>
    </row>
    <row r="2" spans="2:19" ht="18.75" x14ac:dyDescent="0.3">
      <c r="B2" s="562" t="s">
        <v>165</v>
      </c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  <c r="N2" s="562"/>
      <c r="O2" s="562"/>
      <c r="P2" s="562"/>
      <c r="Q2" s="562"/>
      <c r="R2" s="562"/>
      <c r="S2" s="562"/>
    </row>
    <row r="3" spans="2:19" ht="18.75" x14ac:dyDescent="0.3">
      <c r="B3" s="562" t="s">
        <v>155</v>
      </c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  <c r="N3" s="562"/>
      <c r="O3" s="562"/>
      <c r="P3" s="562"/>
      <c r="Q3" s="562"/>
      <c r="R3" s="562"/>
      <c r="S3" s="562"/>
    </row>
    <row r="4" spans="2:19" ht="18.75" x14ac:dyDescent="0.3">
      <c r="B4" s="157" t="s">
        <v>156</v>
      </c>
      <c r="C4" s="147"/>
      <c r="D4" s="147"/>
      <c r="E4" s="148"/>
      <c r="F4" s="150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</row>
    <row r="5" spans="2:19" ht="18.75" x14ac:dyDescent="0.3">
      <c r="B5" s="125" t="s">
        <v>157</v>
      </c>
      <c r="C5" s="122"/>
      <c r="D5" s="122"/>
      <c r="E5" s="124"/>
      <c r="F5" s="31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</row>
    <row r="6" spans="2:19" ht="18.75" x14ac:dyDescent="0.3">
      <c r="B6" s="567" t="s">
        <v>1</v>
      </c>
      <c r="C6" s="569" t="s">
        <v>2</v>
      </c>
      <c r="D6" s="331" t="s">
        <v>3</v>
      </c>
      <c r="E6" s="571" t="s">
        <v>4</v>
      </c>
      <c r="F6" s="305" t="s">
        <v>5</v>
      </c>
      <c r="G6" s="127" t="s">
        <v>6</v>
      </c>
      <c r="H6" s="573" t="s">
        <v>160</v>
      </c>
      <c r="I6" s="574"/>
      <c r="J6" s="575"/>
      <c r="K6" s="576" t="s">
        <v>159</v>
      </c>
      <c r="L6" s="577"/>
      <c r="M6" s="577"/>
      <c r="N6" s="577"/>
      <c r="O6" s="577"/>
      <c r="P6" s="577"/>
      <c r="Q6" s="577"/>
      <c r="R6" s="577"/>
      <c r="S6" s="578"/>
    </row>
    <row r="7" spans="2:19" ht="18.75" x14ac:dyDescent="0.3">
      <c r="B7" s="568"/>
      <c r="C7" s="570"/>
      <c r="D7" s="332" t="s">
        <v>7</v>
      </c>
      <c r="E7" s="572"/>
      <c r="F7" s="306" t="s">
        <v>8</v>
      </c>
      <c r="G7" s="166" t="s">
        <v>8</v>
      </c>
      <c r="H7" s="306" t="s">
        <v>9</v>
      </c>
      <c r="I7" s="166" t="s">
        <v>10</v>
      </c>
      <c r="J7" s="166" t="s">
        <v>11</v>
      </c>
      <c r="K7" s="166" t="s">
        <v>12</v>
      </c>
      <c r="L7" s="166" t="s">
        <v>13</v>
      </c>
      <c r="M7" s="167" t="s">
        <v>14</v>
      </c>
      <c r="N7" s="166" t="s">
        <v>15</v>
      </c>
      <c r="O7" s="167" t="s">
        <v>16</v>
      </c>
      <c r="P7" s="166" t="s">
        <v>17</v>
      </c>
      <c r="Q7" s="167" t="s">
        <v>18</v>
      </c>
      <c r="R7" s="166" t="s">
        <v>19</v>
      </c>
      <c r="S7" s="168" t="s">
        <v>20</v>
      </c>
    </row>
    <row r="8" spans="2:19" ht="18.75" x14ac:dyDescent="0.3">
      <c r="B8" s="309">
        <v>1</v>
      </c>
      <c r="C8" s="333" t="s">
        <v>61</v>
      </c>
      <c r="D8" s="334" t="s">
        <v>146</v>
      </c>
      <c r="E8" s="335">
        <v>50000</v>
      </c>
      <c r="F8" s="424" t="s">
        <v>27</v>
      </c>
      <c r="G8" s="138" t="s">
        <v>267</v>
      </c>
      <c r="H8" s="417"/>
      <c r="I8" s="336"/>
      <c r="J8" s="127"/>
      <c r="K8" s="336"/>
      <c r="L8" s="127"/>
      <c r="M8" s="336"/>
      <c r="N8" s="127"/>
      <c r="O8" s="336"/>
      <c r="P8" s="127"/>
      <c r="Q8" s="336"/>
      <c r="R8" s="337"/>
      <c r="S8" s="127"/>
    </row>
    <row r="9" spans="2:19" ht="14.25" customHeight="1" x14ac:dyDescent="0.3">
      <c r="B9" s="310"/>
      <c r="C9" s="338"/>
      <c r="D9" s="339" t="s">
        <v>147</v>
      </c>
      <c r="E9" s="340"/>
      <c r="F9" s="196"/>
      <c r="G9" s="166"/>
      <c r="H9" s="306"/>
      <c r="I9" s="167"/>
      <c r="J9" s="166"/>
      <c r="K9" s="167"/>
      <c r="L9" s="166"/>
      <c r="M9" s="167"/>
      <c r="N9" s="166"/>
      <c r="O9" s="167"/>
      <c r="P9" s="166"/>
      <c r="Q9" s="167"/>
      <c r="R9" s="341"/>
      <c r="S9" s="166"/>
    </row>
    <row r="10" spans="2:19" ht="18.75" x14ac:dyDescent="0.3">
      <c r="B10" s="125" t="s">
        <v>129</v>
      </c>
      <c r="D10" s="342"/>
      <c r="E10" s="343"/>
      <c r="F10" s="344"/>
      <c r="G10" s="342"/>
      <c r="H10" s="342"/>
      <c r="I10" s="342"/>
      <c r="J10" s="342"/>
      <c r="K10" s="342"/>
      <c r="L10" s="342"/>
      <c r="M10" s="342"/>
      <c r="N10" s="342"/>
      <c r="O10" s="342"/>
      <c r="P10" s="342"/>
      <c r="Q10" s="342"/>
      <c r="R10" s="342"/>
      <c r="S10" s="342"/>
    </row>
    <row r="11" spans="2:19" ht="20.25" x14ac:dyDescent="0.3">
      <c r="B11" s="309">
        <v>1</v>
      </c>
      <c r="C11" s="326" t="s">
        <v>74</v>
      </c>
      <c r="D11" s="334" t="s">
        <v>145</v>
      </c>
      <c r="E11" s="327">
        <v>108000</v>
      </c>
      <c r="F11" s="205" t="s">
        <v>243</v>
      </c>
      <c r="G11" s="580" t="s">
        <v>23</v>
      </c>
      <c r="H11" s="305"/>
      <c r="I11" s="336"/>
      <c r="J11" s="127"/>
      <c r="K11" s="336"/>
      <c r="L11" s="127"/>
      <c r="M11" s="336"/>
      <c r="N11" s="127"/>
      <c r="O11" s="336"/>
      <c r="P11" s="127"/>
      <c r="Q11" s="336"/>
      <c r="R11" s="337"/>
      <c r="S11" s="127"/>
    </row>
    <row r="12" spans="2:19" ht="20.25" x14ac:dyDescent="0.3">
      <c r="B12" s="310"/>
      <c r="C12" s="328" t="s">
        <v>276</v>
      </c>
      <c r="D12" s="339" t="s">
        <v>291</v>
      </c>
      <c r="E12" s="329"/>
      <c r="F12" s="206"/>
      <c r="G12" s="581"/>
      <c r="H12" s="306"/>
      <c r="I12" s="167"/>
      <c r="J12" s="166"/>
      <c r="K12" s="167"/>
      <c r="L12" s="166"/>
      <c r="M12" s="167"/>
      <c r="N12" s="166"/>
      <c r="O12" s="167"/>
      <c r="P12" s="166"/>
      <c r="Q12" s="167"/>
      <c r="R12" s="341"/>
      <c r="S12" s="166"/>
    </row>
    <row r="13" spans="2:19" ht="20.25" x14ac:dyDescent="0.3">
      <c r="B13" s="309">
        <v>2</v>
      </c>
      <c r="C13" s="326" t="s">
        <v>74</v>
      </c>
      <c r="D13" s="334" t="s">
        <v>145</v>
      </c>
      <c r="E13" s="327">
        <v>320400</v>
      </c>
      <c r="F13" s="205" t="s">
        <v>246</v>
      </c>
      <c r="G13" s="581"/>
      <c r="H13" s="305"/>
      <c r="I13" s="336"/>
      <c r="J13" s="127"/>
      <c r="K13" s="336"/>
      <c r="L13" s="127"/>
      <c r="M13" s="336"/>
      <c r="N13" s="127"/>
      <c r="O13" s="336"/>
      <c r="P13" s="127"/>
      <c r="Q13" s="336"/>
      <c r="R13" s="337"/>
      <c r="S13" s="127"/>
    </row>
    <row r="14" spans="2:19" ht="20.25" x14ac:dyDescent="0.3">
      <c r="B14" s="310"/>
      <c r="C14" s="328" t="s">
        <v>279</v>
      </c>
      <c r="D14" s="339" t="s">
        <v>290</v>
      </c>
      <c r="E14" s="329"/>
      <c r="F14" s="206"/>
      <c r="G14" s="581"/>
      <c r="H14" s="306"/>
      <c r="I14" s="167"/>
      <c r="J14" s="166"/>
      <c r="K14" s="167"/>
      <c r="L14" s="166"/>
      <c r="M14" s="167"/>
      <c r="N14" s="166"/>
      <c r="O14" s="167"/>
      <c r="P14" s="166"/>
      <c r="Q14" s="167"/>
      <c r="R14" s="341"/>
      <c r="S14" s="166"/>
    </row>
    <row r="15" spans="2:19" ht="20.25" x14ac:dyDescent="0.3">
      <c r="B15" s="309">
        <v>3</v>
      </c>
      <c r="C15" s="326" t="s">
        <v>74</v>
      </c>
      <c r="D15" s="334" t="s">
        <v>145</v>
      </c>
      <c r="E15" s="119">
        <v>205200</v>
      </c>
      <c r="F15" s="205" t="s">
        <v>257</v>
      </c>
      <c r="G15" s="581"/>
      <c r="H15" s="128"/>
      <c r="I15" s="304"/>
      <c r="J15" s="129"/>
      <c r="K15" s="304"/>
      <c r="L15" s="129"/>
      <c r="M15" s="304"/>
      <c r="N15" s="129"/>
      <c r="O15" s="304"/>
      <c r="P15" s="129"/>
      <c r="Q15" s="304"/>
      <c r="R15" s="345"/>
      <c r="S15" s="129"/>
    </row>
    <row r="16" spans="2:19" ht="20.25" x14ac:dyDescent="0.3">
      <c r="B16" s="310"/>
      <c r="C16" s="328" t="s">
        <v>280</v>
      </c>
      <c r="D16" s="339" t="s">
        <v>285</v>
      </c>
      <c r="E16" s="119"/>
      <c r="F16" s="281"/>
      <c r="G16" s="581"/>
      <c r="H16" s="128"/>
      <c r="I16" s="304"/>
      <c r="J16" s="129"/>
      <c r="K16" s="304"/>
      <c r="L16" s="129"/>
      <c r="M16" s="304"/>
      <c r="N16" s="129"/>
      <c r="O16" s="304"/>
      <c r="P16" s="129"/>
      <c r="Q16" s="304"/>
      <c r="R16" s="345"/>
      <c r="S16" s="129"/>
    </row>
    <row r="17" spans="2:19" ht="20.25" x14ac:dyDescent="0.3">
      <c r="B17" s="309">
        <v>4</v>
      </c>
      <c r="C17" s="326" t="s">
        <v>74</v>
      </c>
      <c r="D17" s="334" t="s">
        <v>145</v>
      </c>
      <c r="E17" s="327">
        <v>55000</v>
      </c>
      <c r="F17" s="580" t="s">
        <v>249</v>
      </c>
      <c r="G17" s="581"/>
      <c r="H17" s="305"/>
      <c r="I17" s="336"/>
      <c r="J17" s="127"/>
      <c r="K17" s="336"/>
      <c r="L17" s="127"/>
      <c r="M17" s="336"/>
      <c r="N17" s="127"/>
      <c r="O17" s="336"/>
      <c r="P17" s="127"/>
      <c r="Q17" s="336"/>
      <c r="R17" s="337"/>
      <c r="S17" s="127"/>
    </row>
    <row r="18" spans="2:19" ht="16.5" customHeight="1" x14ac:dyDescent="0.3">
      <c r="B18" s="310"/>
      <c r="C18" s="328" t="s">
        <v>278</v>
      </c>
      <c r="D18" s="339" t="s">
        <v>289</v>
      </c>
      <c r="E18" s="329"/>
      <c r="F18" s="581"/>
      <c r="G18" s="581"/>
      <c r="H18" s="306"/>
      <c r="I18" s="167"/>
      <c r="J18" s="166"/>
      <c r="K18" s="167"/>
      <c r="L18" s="166"/>
      <c r="M18" s="167"/>
      <c r="N18" s="166"/>
      <c r="O18" s="167"/>
      <c r="P18" s="166"/>
      <c r="Q18" s="167"/>
      <c r="R18" s="341"/>
      <c r="S18" s="166"/>
    </row>
    <row r="19" spans="2:19" ht="20.25" x14ac:dyDescent="0.3">
      <c r="B19" s="309">
        <v>5</v>
      </c>
      <c r="C19" s="326" t="s">
        <v>74</v>
      </c>
      <c r="D19" s="334" t="s">
        <v>145</v>
      </c>
      <c r="E19" s="327">
        <v>52200</v>
      </c>
      <c r="F19" s="581"/>
      <c r="G19" s="581"/>
      <c r="H19" s="305"/>
      <c r="I19" s="336"/>
      <c r="J19" s="127"/>
      <c r="K19" s="336"/>
      <c r="L19" s="127"/>
      <c r="M19" s="336"/>
      <c r="N19" s="127"/>
      <c r="O19" s="336"/>
      <c r="P19" s="127"/>
      <c r="Q19" s="336"/>
      <c r="R19" s="337"/>
      <c r="S19" s="127"/>
    </row>
    <row r="20" spans="2:19" ht="19.5" customHeight="1" x14ac:dyDescent="0.3">
      <c r="B20" s="310"/>
      <c r="C20" s="328" t="s">
        <v>277</v>
      </c>
      <c r="D20" s="339" t="s">
        <v>288</v>
      </c>
      <c r="E20" s="329"/>
      <c r="F20" s="582"/>
      <c r="G20" s="581"/>
      <c r="H20" s="306"/>
      <c r="I20" s="167"/>
      <c r="J20" s="166"/>
      <c r="K20" s="167"/>
      <c r="L20" s="166"/>
      <c r="M20" s="167"/>
      <c r="N20" s="166"/>
      <c r="O20" s="167"/>
      <c r="P20" s="166"/>
      <c r="Q20" s="167"/>
      <c r="R20" s="341"/>
      <c r="S20" s="166"/>
    </row>
    <row r="21" spans="2:19" ht="20.25" x14ac:dyDescent="0.3">
      <c r="B21" s="309">
        <v>6</v>
      </c>
      <c r="C21" s="326" t="s">
        <v>74</v>
      </c>
      <c r="D21" s="334" t="s">
        <v>145</v>
      </c>
      <c r="E21" s="327">
        <v>156600</v>
      </c>
      <c r="F21" s="580" t="s">
        <v>229</v>
      </c>
      <c r="G21" s="581"/>
      <c r="H21" s="305"/>
      <c r="I21" s="336"/>
      <c r="J21" s="127"/>
      <c r="K21" s="127"/>
      <c r="L21" s="336"/>
      <c r="M21" s="127"/>
      <c r="N21" s="336"/>
      <c r="O21" s="127"/>
      <c r="P21" s="127"/>
      <c r="Q21" s="336"/>
      <c r="R21" s="337"/>
      <c r="S21" s="127"/>
    </row>
    <row r="22" spans="2:19" ht="15.75" customHeight="1" x14ac:dyDescent="0.3">
      <c r="B22" s="310"/>
      <c r="C22" s="328" t="s">
        <v>281</v>
      </c>
      <c r="D22" s="339" t="s">
        <v>287</v>
      </c>
      <c r="E22" s="329"/>
      <c r="F22" s="581"/>
      <c r="G22" s="581"/>
      <c r="H22" s="306"/>
      <c r="I22" s="167"/>
      <c r="J22" s="166"/>
      <c r="K22" s="166"/>
      <c r="L22" s="167"/>
      <c r="M22" s="166"/>
      <c r="N22" s="167"/>
      <c r="O22" s="166"/>
      <c r="P22" s="166"/>
      <c r="Q22" s="167"/>
      <c r="R22" s="341"/>
      <c r="S22" s="166"/>
    </row>
    <row r="23" spans="2:19" ht="20.25" x14ac:dyDescent="0.3">
      <c r="B23" s="309">
        <v>7</v>
      </c>
      <c r="C23" s="326" t="s">
        <v>74</v>
      </c>
      <c r="D23" s="334" t="s">
        <v>145</v>
      </c>
      <c r="E23" s="327">
        <v>262800</v>
      </c>
      <c r="F23" s="581"/>
      <c r="G23" s="581"/>
      <c r="H23" s="305"/>
      <c r="I23" s="336"/>
      <c r="J23" s="127"/>
      <c r="K23" s="127"/>
      <c r="L23" s="336"/>
      <c r="M23" s="127"/>
      <c r="N23" s="336"/>
      <c r="O23" s="127"/>
      <c r="P23" s="127"/>
      <c r="Q23" s="336"/>
      <c r="R23" s="337"/>
      <c r="S23" s="127"/>
    </row>
    <row r="24" spans="2:19" ht="13.5" customHeight="1" x14ac:dyDescent="0.3">
      <c r="B24" s="310"/>
      <c r="C24" s="328" t="s">
        <v>282</v>
      </c>
      <c r="D24" s="339" t="s">
        <v>286</v>
      </c>
      <c r="E24" s="329"/>
      <c r="F24" s="582"/>
      <c r="G24" s="581"/>
      <c r="H24" s="306"/>
      <c r="I24" s="167"/>
      <c r="J24" s="166"/>
      <c r="K24" s="166"/>
      <c r="L24" s="167"/>
      <c r="M24" s="166"/>
      <c r="N24" s="167"/>
      <c r="O24" s="166"/>
      <c r="P24" s="166"/>
      <c r="Q24" s="167"/>
      <c r="R24" s="341"/>
      <c r="S24" s="166"/>
    </row>
    <row r="25" spans="2:19" ht="20.25" x14ac:dyDescent="0.3">
      <c r="B25" s="309">
        <v>8</v>
      </c>
      <c r="C25" s="326" t="s">
        <v>74</v>
      </c>
      <c r="D25" s="334" t="s">
        <v>145</v>
      </c>
      <c r="E25" s="327">
        <v>369000</v>
      </c>
      <c r="F25" s="205" t="s">
        <v>109</v>
      </c>
      <c r="G25" s="581"/>
      <c r="H25" s="305"/>
      <c r="I25" s="336"/>
      <c r="J25" s="127"/>
      <c r="K25" s="127"/>
      <c r="L25" s="336"/>
      <c r="M25" s="127"/>
      <c r="N25" s="336"/>
      <c r="O25" s="127"/>
      <c r="P25" s="127"/>
      <c r="Q25" s="336"/>
      <c r="R25" s="337"/>
      <c r="S25" s="127"/>
    </row>
    <row r="26" spans="2:19" ht="15.75" customHeight="1" x14ac:dyDescent="0.3">
      <c r="B26" s="310"/>
      <c r="C26" s="328" t="s">
        <v>109</v>
      </c>
      <c r="D26" s="339" t="s">
        <v>292</v>
      </c>
      <c r="E26" s="329"/>
      <c r="F26" s="206"/>
      <c r="G26" s="581"/>
      <c r="H26" s="306"/>
      <c r="I26" s="167"/>
      <c r="J26" s="166"/>
      <c r="K26" s="166"/>
      <c r="L26" s="167"/>
      <c r="M26" s="166"/>
      <c r="N26" s="167"/>
      <c r="O26" s="166"/>
      <c r="P26" s="166"/>
      <c r="Q26" s="167"/>
      <c r="R26" s="341"/>
      <c r="S26" s="166"/>
    </row>
    <row r="27" spans="2:19" ht="15.75" customHeight="1" x14ac:dyDescent="0.3">
      <c r="B27" s="421">
        <v>9</v>
      </c>
      <c r="C27" s="326" t="s">
        <v>74</v>
      </c>
      <c r="D27" s="334" t="s">
        <v>145</v>
      </c>
      <c r="E27" s="327">
        <v>194400</v>
      </c>
      <c r="F27" s="205" t="s">
        <v>110</v>
      </c>
      <c r="G27" s="581"/>
      <c r="H27" s="417"/>
      <c r="I27" s="336"/>
      <c r="J27" s="127"/>
      <c r="K27" s="127"/>
      <c r="L27" s="336"/>
      <c r="M27" s="127"/>
      <c r="N27" s="336"/>
      <c r="O27" s="127"/>
      <c r="P27" s="127"/>
      <c r="Q27" s="336"/>
      <c r="R27" s="337"/>
      <c r="S27" s="127"/>
    </row>
    <row r="28" spans="2:19" ht="15.75" customHeight="1" x14ac:dyDescent="0.3">
      <c r="B28" s="422"/>
      <c r="C28" s="328" t="s">
        <v>110</v>
      </c>
      <c r="D28" s="339" t="s">
        <v>293</v>
      </c>
      <c r="E28" s="329"/>
      <c r="F28" s="206"/>
      <c r="G28" s="582"/>
      <c r="H28" s="418"/>
      <c r="I28" s="167"/>
      <c r="J28" s="166"/>
      <c r="K28" s="166"/>
      <c r="L28" s="167"/>
      <c r="M28" s="166"/>
      <c r="N28" s="167"/>
      <c r="O28" s="166"/>
      <c r="P28" s="166"/>
      <c r="Q28" s="167"/>
      <c r="R28" s="341"/>
      <c r="S28" s="166"/>
    </row>
    <row r="29" spans="2:19" ht="15.75" customHeight="1" x14ac:dyDescent="0.3">
      <c r="B29" s="146"/>
      <c r="C29" s="118"/>
      <c r="D29" s="158"/>
      <c r="E29" s="119"/>
      <c r="F29" s="282"/>
      <c r="G29" s="282"/>
      <c r="H29" s="419"/>
      <c r="I29" s="416"/>
      <c r="J29" s="416"/>
      <c r="K29" s="416"/>
      <c r="L29" s="416"/>
      <c r="M29" s="416"/>
      <c r="N29" s="416"/>
      <c r="O29" s="416"/>
      <c r="P29" s="416"/>
      <c r="Q29" s="416"/>
      <c r="R29" s="416"/>
      <c r="S29" s="416"/>
    </row>
    <row r="30" spans="2:19" ht="15.75" customHeight="1" x14ac:dyDescent="0.3">
      <c r="B30" s="146"/>
      <c r="C30" s="118"/>
      <c r="D30" s="158"/>
      <c r="E30" s="119"/>
      <c r="F30" s="282"/>
      <c r="G30" s="282"/>
      <c r="H30" s="419"/>
      <c r="I30" s="416"/>
      <c r="J30" s="416"/>
      <c r="K30" s="416"/>
      <c r="L30" s="416"/>
      <c r="M30" s="416"/>
      <c r="N30" s="416"/>
      <c r="O30" s="416"/>
      <c r="P30" s="416"/>
      <c r="Q30" s="416"/>
      <c r="R30" s="416"/>
      <c r="S30" s="416"/>
    </row>
    <row r="31" spans="2:19" ht="15.75" customHeight="1" x14ac:dyDescent="0.3">
      <c r="B31" s="146"/>
      <c r="C31" s="118"/>
      <c r="D31" s="158"/>
      <c r="E31" s="119"/>
      <c r="F31" s="282"/>
      <c r="G31" s="282"/>
      <c r="H31" s="426"/>
      <c r="I31" s="427"/>
      <c r="J31" s="427"/>
      <c r="K31" s="427"/>
      <c r="L31" s="427"/>
      <c r="M31" s="427"/>
      <c r="N31" s="427"/>
      <c r="O31" s="427"/>
      <c r="P31" s="427"/>
      <c r="Q31" s="427"/>
      <c r="R31" s="427"/>
      <c r="S31" s="427"/>
    </row>
    <row r="32" spans="2:19" ht="15.75" customHeight="1" x14ac:dyDescent="0.3">
      <c r="B32" s="146"/>
      <c r="C32" s="118"/>
      <c r="D32" s="158"/>
      <c r="E32" s="119"/>
      <c r="F32" s="282"/>
      <c r="G32" s="282"/>
      <c r="H32" s="539"/>
      <c r="I32" s="538"/>
      <c r="J32" s="538"/>
      <c r="K32" s="538"/>
      <c r="L32" s="538"/>
      <c r="M32" s="538"/>
      <c r="N32" s="538"/>
      <c r="O32" s="538"/>
      <c r="P32" s="538"/>
      <c r="Q32" s="538"/>
      <c r="R32" s="538"/>
      <c r="S32" s="538"/>
    </row>
    <row r="33" spans="2:19" ht="15.75" customHeight="1" x14ac:dyDescent="0.3">
      <c r="B33" s="563" t="s">
        <v>57</v>
      </c>
      <c r="C33" s="563"/>
      <c r="D33" s="563"/>
      <c r="E33" s="563"/>
      <c r="F33" s="563"/>
      <c r="G33" s="563"/>
      <c r="H33" s="563"/>
      <c r="I33" s="563"/>
      <c r="J33" s="563"/>
      <c r="K33" s="563"/>
      <c r="L33" s="563"/>
      <c r="M33" s="563"/>
      <c r="N33" s="563"/>
      <c r="O33" s="563"/>
      <c r="P33" s="563"/>
      <c r="Q33" s="564" t="s">
        <v>58</v>
      </c>
      <c r="R33" s="565"/>
      <c r="S33" s="566"/>
    </row>
    <row r="34" spans="2:19" ht="15.75" customHeight="1" x14ac:dyDescent="0.3">
      <c r="B34" s="562" t="s">
        <v>165</v>
      </c>
      <c r="C34" s="562"/>
      <c r="D34" s="562"/>
      <c r="E34" s="562"/>
      <c r="F34" s="562"/>
      <c r="G34" s="562"/>
      <c r="H34" s="562"/>
      <c r="I34" s="562"/>
      <c r="J34" s="562"/>
      <c r="K34" s="562"/>
      <c r="L34" s="562"/>
      <c r="M34" s="562"/>
      <c r="N34" s="562"/>
      <c r="O34" s="562"/>
      <c r="P34" s="562"/>
      <c r="Q34" s="562"/>
      <c r="R34" s="562"/>
      <c r="S34" s="562"/>
    </row>
    <row r="35" spans="2:19" ht="15.75" customHeight="1" x14ac:dyDescent="0.3">
      <c r="B35" s="562" t="s">
        <v>155</v>
      </c>
      <c r="C35" s="562"/>
      <c r="D35" s="562"/>
      <c r="E35" s="562"/>
      <c r="F35" s="562"/>
      <c r="G35" s="562"/>
      <c r="H35" s="562"/>
      <c r="I35" s="562"/>
      <c r="J35" s="562"/>
      <c r="K35" s="562"/>
      <c r="L35" s="562"/>
      <c r="M35" s="562"/>
      <c r="N35" s="562"/>
      <c r="O35" s="562"/>
      <c r="P35" s="562"/>
      <c r="Q35" s="562"/>
      <c r="R35" s="562"/>
      <c r="S35" s="562"/>
    </row>
    <row r="36" spans="2:19" ht="15.75" customHeight="1" x14ac:dyDescent="0.3">
      <c r="B36" s="157" t="s">
        <v>156</v>
      </c>
      <c r="C36" s="147"/>
      <c r="D36" s="147"/>
      <c r="E36" s="148"/>
      <c r="F36" s="420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</row>
    <row r="37" spans="2:19" ht="15.75" customHeight="1" x14ac:dyDescent="0.3">
      <c r="B37" s="579" t="s">
        <v>283</v>
      </c>
      <c r="C37" s="579"/>
      <c r="D37" s="158"/>
      <c r="E37" s="119"/>
      <c r="F37" s="282"/>
      <c r="G37" s="282"/>
      <c r="H37" s="419"/>
      <c r="I37" s="416"/>
      <c r="J37" s="416"/>
      <c r="K37" s="416"/>
      <c r="L37" s="416"/>
      <c r="M37" s="416"/>
      <c r="N37" s="416"/>
      <c r="O37" s="416"/>
      <c r="P37" s="416"/>
      <c r="Q37" s="416"/>
      <c r="R37" s="416"/>
      <c r="S37" s="416"/>
    </row>
    <row r="38" spans="2:19" ht="15.75" customHeight="1" x14ac:dyDescent="0.3">
      <c r="B38" s="567" t="s">
        <v>1</v>
      </c>
      <c r="C38" s="569" t="s">
        <v>2</v>
      </c>
      <c r="D38" s="331" t="s">
        <v>3</v>
      </c>
      <c r="E38" s="571" t="s">
        <v>4</v>
      </c>
      <c r="F38" s="417" t="s">
        <v>5</v>
      </c>
      <c r="G38" s="127" t="s">
        <v>6</v>
      </c>
      <c r="H38" s="573" t="s">
        <v>160</v>
      </c>
      <c r="I38" s="574"/>
      <c r="J38" s="575"/>
      <c r="K38" s="576" t="s">
        <v>159</v>
      </c>
      <c r="L38" s="577"/>
      <c r="M38" s="577"/>
      <c r="N38" s="577"/>
      <c r="O38" s="577"/>
      <c r="P38" s="577"/>
      <c r="Q38" s="577"/>
      <c r="R38" s="577"/>
      <c r="S38" s="578"/>
    </row>
    <row r="39" spans="2:19" ht="15.75" customHeight="1" x14ac:dyDescent="0.3">
      <c r="B39" s="568"/>
      <c r="C39" s="570"/>
      <c r="D39" s="332" t="s">
        <v>7</v>
      </c>
      <c r="E39" s="572"/>
      <c r="F39" s="418" t="s">
        <v>8</v>
      </c>
      <c r="G39" s="166" t="s">
        <v>8</v>
      </c>
      <c r="H39" s="418" t="s">
        <v>9</v>
      </c>
      <c r="I39" s="166" t="s">
        <v>10</v>
      </c>
      <c r="J39" s="166" t="s">
        <v>11</v>
      </c>
      <c r="K39" s="166" t="s">
        <v>12</v>
      </c>
      <c r="L39" s="166" t="s">
        <v>13</v>
      </c>
      <c r="M39" s="167" t="s">
        <v>14</v>
      </c>
      <c r="N39" s="166" t="s">
        <v>15</v>
      </c>
      <c r="O39" s="167" t="s">
        <v>16</v>
      </c>
      <c r="P39" s="166" t="s">
        <v>17</v>
      </c>
      <c r="Q39" s="167" t="s">
        <v>18</v>
      </c>
      <c r="R39" s="166" t="s">
        <v>19</v>
      </c>
      <c r="S39" s="168" t="s">
        <v>20</v>
      </c>
    </row>
    <row r="40" spans="2:19" ht="16.5" customHeight="1" x14ac:dyDescent="0.3">
      <c r="B40" s="421">
        <v>10</v>
      </c>
      <c r="C40" s="333" t="s">
        <v>74</v>
      </c>
      <c r="D40" s="334" t="s">
        <v>145</v>
      </c>
      <c r="E40" s="335">
        <v>270000</v>
      </c>
      <c r="F40" s="424" t="s">
        <v>97</v>
      </c>
      <c r="G40" s="138" t="s">
        <v>23</v>
      </c>
      <c r="H40" s="417"/>
      <c r="I40" s="336"/>
      <c r="J40" s="127"/>
      <c r="K40" s="336"/>
      <c r="L40" s="127"/>
      <c r="M40" s="336"/>
      <c r="N40" s="127"/>
      <c r="O40" s="336"/>
      <c r="P40" s="127"/>
      <c r="Q40" s="336"/>
      <c r="R40" s="337"/>
      <c r="S40" s="127"/>
    </row>
    <row r="41" spans="2:19" ht="18" customHeight="1" x14ac:dyDescent="0.3">
      <c r="B41" s="422"/>
      <c r="C41" s="338" t="s">
        <v>97</v>
      </c>
      <c r="D41" s="339" t="s">
        <v>284</v>
      </c>
      <c r="E41" s="340"/>
      <c r="F41" s="196"/>
      <c r="G41" s="166"/>
      <c r="H41" s="418"/>
      <c r="I41" s="167"/>
      <c r="J41" s="166"/>
      <c r="K41" s="167"/>
      <c r="L41" s="166"/>
      <c r="M41" s="167"/>
      <c r="N41" s="166"/>
      <c r="O41" s="167"/>
      <c r="P41" s="166"/>
      <c r="Q41" s="167"/>
      <c r="R41" s="341"/>
      <c r="S41" s="166"/>
    </row>
    <row r="42" spans="2:19" ht="16.5" customHeight="1" x14ac:dyDescent="0.3">
      <c r="B42" s="125" t="s">
        <v>329</v>
      </c>
      <c r="C42" s="118"/>
      <c r="D42" s="158"/>
      <c r="E42" s="119"/>
      <c r="F42" s="307"/>
      <c r="G42" s="304"/>
      <c r="H42" s="307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</row>
    <row r="43" spans="2:19" ht="21" x14ac:dyDescent="0.35">
      <c r="B43" s="309">
        <v>1</v>
      </c>
      <c r="C43" s="351" t="s">
        <v>72</v>
      </c>
      <c r="D43" s="135" t="s">
        <v>28</v>
      </c>
      <c r="E43" s="437">
        <v>15000</v>
      </c>
      <c r="F43" s="205" t="s">
        <v>27</v>
      </c>
      <c r="G43" s="205" t="s">
        <v>21</v>
      </c>
      <c r="H43" s="305"/>
      <c r="I43" s="336"/>
      <c r="J43" s="127"/>
      <c r="K43" s="336"/>
      <c r="L43" s="127"/>
      <c r="M43" s="336"/>
      <c r="N43" s="127"/>
      <c r="O43" s="336"/>
      <c r="P43" s="127"/>
      <c r="Q43" s="336"/>
      <c r="R43" s="337"/>
      <c r="S43" s="127"/>
    </row>
    <row r="44" spans="2:19" ht="20.25" x14ac:dyDescent="0.3">
      <c r="B44" s="310"/>
      <c r="C44" s="352"/>
      <c r="D44" s="339" t="s">
        <v>73</v>
      </c>
      <c r="E44" s="340"/>
      <c r="F44" s="206"/>
      <c r="G44" s="206"/>
      <c r="H44" s="306"/>
      <c r="I44" s="167"/>
      <c r="J44" s="166"/>
      <c r="K44" s="167"/>
      <c r="L44" s="166"/>
      <c r="M44" s="167"/>
      <c r="N44" s="166"/>
      <c r="O44" s="167"/>
      <c r="P44" s="166"/>
      <c r="Q44" s="167"/>
      <c r="R44" s="341"/>
      <c r="S44" s="166"/>
    </row>
    <row r="45" spans="2:19" ht="20.25" x14ac:dyDescent="0.3">
      <c r="B45" s="146"/>
      <c r="C45" s="158"/>
      <c r="D45" s="158"/>
      <c r="E45" s="347"/>
      <c r="F45" s="282"/>
      <c r="G45" s="282"/>
      <c r="H45" s="539"/>
      <c r="I45" s="538"/>
      <c r="J45" s="538"/>
      <c r="K45" s="538"/>
      <c r="L45" s="538"/>
      <c r="M45" s="538"/>
      <c r="N45" s="538"/>
      <c r="O45" s="538"/>
      <c r="P45" s="538"/>
      <c r="Q45" s="538"/>
      <c r="R45" s="538"/>
      <c r="S45" s="538"/>
    </row>
    <row r="46" spans="2:19" ht="20.25" x14ac:dyDescent="0.3">
      <c r="B46" s="146"/>
      <c r="C46" s="158"/>
      <c r="D46" s="158"/>
      <c r="E46" s="347"/>
      <c r="F46" s="282"/>
      <c r="G46" s="282"/>
      <c r="H46" s="539"/>
      <c r="I46" s="538"/>
      <c r="J46" s="538"/>
      <c r="K46" s="538"/>
      <c r="L46" s="538"/>
      <c r="M46" s="538"/>
      <c r="N46" s="538"/>
      <c r="O46" s="538"/>
      <c r="P46" s="538"/>
      <c r="Q46" s="538"/>
      <c r="R46" s="538"/>
      <c r="S46" s="538"/>
    </row>
    <row r="47" spans="2:19" ht="20.25" x14ac:dyDescent="0.3">
      <c r="B47" s="146"/>
      <c r="C47" s="158"/>
      <c r="D47" s="158"/>
      <c r="E47" s="347"/>
      <c r="F47" s="282"/>
      <c r="G47" s="282"/>
      <c r="H47" s="426"/>
      <c r="I47" s="427"/>
      <c r="J47" s="427"/>
      <c r="K47" s="427"/>
      <c r="L47" s="427"/>
      <c r="M47" s="427"/>
      <c r="N47" s="427"/>
      <c r="O47" s="427"/>
      <c r="P47" s="427"/>
      <c r="Q47" s="427"/>
      <c r="R47" s="427"/>
      <c r="S47" s="427"/>
    </row>
    <row r="48" spans="2:19" ht="20.25" x14ac:dyDescent="0.3">
      <c r="B48" s="508">
        <v>12</v>
      </c>
      <c r="C48" s="158"/>
      <c r="D48" s="158"/>
      <c r="E48" s="507">
        <f>E8+E11+E13+E15+E17+E19+E21+E23+E25+E27+E40+E43</f>
        <v>2058600</v>
      </c>
      <c r="F48" s="282"/>
      <c r="G48" s="282"/>
      <c r="H48" s="426"/>
      <c r="I48" s="427"/>
      <c r="J48" s="427"/>
      <c r="K48" s="427"/>
      <c r="L48" s="427"/>
      <c r="M48" s="427"/>
      <c r="N48" s="427"/>
      <c r="O48" s="427"/>
      <c r="P48" s="427"/>
      <c r="Q48" s="427"/>
      <c r="R48" s="427"/>
      <c r="S48" s="427"/>
    </row>
    <row r="49" spans="2:19" ht="20.25" x14ac:dyDescent="0.3">
      <c r="B49" s="146"/>
      <c r="C49" s="158"/>
      <c r="D49" s="158"/>
      <c r="E49" s="347"/>
      <c r="F49" s="282"/>
      <c r="G49" s="282"/>
      <c r="H49" s="426"/>
      <c r="I49" s="427"/>
      <c r="J49" s="427"/>
      <c r="K49" s="427"/>
      <c r="L49" s="427"/>
      <c r="M49" s="427"/>
      <c r="N49" s="427"/>
      <c r="O49" s="427"/>
      <c r="P49" s="427"/>
      <c r="Q49" s="427"/>
      <c r="R49" s="427"/>
      <c r="S49" s="427"/>
    </row>
    <row r="50" spans="2:19" ht="20.25" x14ac:dyDescent="0.3">
      <c r="B50" s="146"/>
      <c r="C50" s="125" t="s">
        <v>349</v>
      </c>
      <c r="D50" s="519">
        <v>12</v>
      </c>
      <c r="E50" s="347"/>
      <c r="F50" s="521" t="s">
        <v>345</v>
      </c>
      <c r="G50" s="282"/>
      <c r="H50" s="426"/>
      <c r="I50" s="427"/>
      <c r="J50" s="427"/>
      <c r="K50" s="427"/>
      <c r="L50" s="427"/>
      <c r="M50" s="427"/>
      <c r="N50" s="427"/>
      <c r="O50" s="427"/>
      <c r="P50" s="427"/>
      <c r="Q50" s="427"/>
      <c r="R50" s="427"/>
      <c r="S50" s="427"/>
    </row>
    <row r="51" spans="2:19" ht="20.25" x14ac:dyDescent="0.3">
      <c r="B51" s="146"/>
      <c r="C51" s="125" t="s">
        <v>350</v>
      </c>
      <c r="D51" s="520">
        <f>E48</f>
        <v>2058600</v>
      </c>
      <c r="E51" s="347"/>
      <c r="F51" s="521" t="s">
        <v>346</v>
      </c>
      <c r="G51" s="282"/>
      <c r="H51" s="426"/>
      <c r="I51" s="427"/>
      <c r="J51" s="427"/>
      <c r="K51" s="427"/>
      <c r="L51" s="427"/>
      <c r="M51" s="427"/>
      <c r="N51" s="427"/>
      <c r="O51" s="427"/>
      <c r="P51" s="427"/>
      <c r="Q51" s="427"/>
      <c r="R51" s="427"/>
      <c r="S51" s="427"/>
    </row>
    <row r="52" spans="2:19" ht="20.25" x14ac:dyDescent="0.3">
      <c r="B52" s="146"/>
      <c r="C52" s="158"/>
      <c r="D52" s="158"/>
      <c r="E52" s="347"/>
      <c r="F52" s="282"/>
      <c r="G52" s="282"/>
      <c r="H52" s="426"/>
      <c r="I52" s="427"/>
      <c r="J52" s="427"/>
      <c r="K52" s="427"/>
      <c r="L52" s="427"/>
      <c r="M52" s="427"/>
      <c r="N52" s="427"/>
      <c r="O52" s="427"/>
      <c r="P52" s="427"/>
      <c r="Q52" s="427"/>
      <c r="R52" s="427"/>
      <c r="S52" s="427"/>
    </row>
    <row r="53" spans="2:19" ht="20.25" x14ac:dyDescent="0.3">
      <c r="B53" s="146"/>
      <c r="C53" s="158"/>
      <c r="D53" s="158"/>
      <c r="E53" s="347"/>
      <c r="F53" s="282"/>
      <c r="G53" s="282"/>
      <c r="H53" s="426"/>
      <c r="I53" s="427"/>
      <c r="J53" s="427"/>
      <c r="K53" s="427"/>
      <c r="L53" s="427"/>
      <c r="M53" s="427"/>
      <c r="N53" s="427"/>
      <c r="O53" s="427"/>
      <c r="P53" s="427"/>
      <c r="Q53" s="427"/>
      <c r="R53" s="427"/>
      <c r="S53" s="427"/>
    </row>
    <row r="54" spans="2:19" ht="20.25" x14ac:dyDescent="0.3">
      <c r="B54" s="146"/>
      <c r="C54" s="158"/>
      <c r="D54" s="158"/>
      <c r="E54" s="347"/>
      <c r="F54" s="282"/>
      <c r="G54" s="282"/>
      <c r="H54" s="426"/>
      <c r="I54" s="427"/>
      <c r="J54" s="427"/>
      <c r="K54" s="427"/>
      <c r="L54" s="427"/>
      <c r="M54" s="427"/>
      <c r="N54" s="427"/>
      <c r="O54" s="427"/>
      <c r="P54" s="427"/>
      <c r="Q54" s="427"/>
      <c r="R54" s="427"/>
      <c r="S54" s="427"/>
    </row>
    <row r="55" spans="2:19" ht="20.25" x14ac:dyDescent="0.3">
      <c r="B55" s="146"/>
      <c r="C55" s="158"/>
      <c r="D55" s="158"/>
      <c r="E55" s="347"/>
      <c r="F55" s="282"/>
      <c r="G55" s="282"/>
      <c r="H55" s="426"/>
      <c r="I55" s="427"/>
      <c r="J55" s="427"/>
      <c r="K55" s="427"/>
      <c r="L55" s="427"/>
      <c r="M55" s="427"/>
      <c r="N55" s="427"/>
      <c r="O55" s="427"/>
      <c r="P55" s="427"/>
      <c r="Q55" s="427"/>
      <c r="R55" s="427"/>
      <c r="S55" s="427"/>
    </row>
    <row r="56" spans="2:19" ht="20.25" x14ac:dyDescent="0.3">
      <c r="B56" s="146"/>
      <c r="C56" s="158"/>
      <c r="D56" s="158"/>
      <c r="E56" s="347"/>
      <c r="F56" s="282"/>
      <c r="G56" s="282"/>
      <c r="H56" s="426"/>
      <c r="I56" s="427"/>
      <c r="J56" s="427"/>
      <c r="K56" s="427"/>
      <c r="L56" s="427"/>
      <c r="M56" s="427"/>
      <c r="N56" s="427"/>
      <c r="O56" s="427"/>
      <c r="P56" s="427"/>
      <c r="Q56" s="427"/>
      <c r="R56" s="427"/>
      <c r="S56" s="427"/>
    </row>
    <row r="57" spans="2:19" ht="20.25" x14ac:dyDescent="0.3">
      <c r="B57" s="146"/>
      <c r="C57" s="158"/>
      <c r="D57" s="158"/>
      <c r="E57" s="347"/>
      <c r="F57" s="282"/>
      <c r="G57" s="282"/>
      <c r="H57" s="426"/>
      <c r="I57" s="427"/>
      <c r="J57" s="427"/>
      <c r="K57" s="427"/>
      <c r="L57" s="427"/>
      <c r="M57" s="427"/>
      <c r="N57" s="427"/>
      <c r="O57" s="427"/>
      <c r="P57" s="427"/>
      <c r="Q57" s="427"/>
      <c r="R57" s="427"/>
      <c r="S57" s="427"/>
    </row>
    <row r="58" spans="2:19" ht="20.25" x14ac:dyDescent="0.3">
      <c r="B58" s="146"/>
      <c r="C58" s="158"/>
      <c r="D58" s="158"/>
      <c r="E58" s="347"/>
      <c r="F58" s="282"/>
      <c r="G58" s="282"/>
      <c r="H58" s="426"/>
      <c r="I58" s="427"/>
      <c r="J58" s="427"/>
      <c r="K58" s="427"/>
      <c r="L58" s="427"/>
      <c r="M58" s="427"/>
      <c r="N58" s="427"/>
      <c r="O58" s="427"/>
      <c r="P58" s="427"/>
      <c r="Q58" s="427"/>
      <c r="R58" s="427"/>
      <c r="S58" s="427"/>
    </row>
    <row r="59" spans="2:19" ht="20.25" x14ac:dyDescent="0.3">
      <c r="B59" s="146"/>
      <c r="C59" s="158"/>
      <c r="D59" s="158"/>
      <c r="E59" s="347"/>
      <c r="F59" s="282"/>
      <c r="G59" s="282"/>
      <c r="H59" s="426"/>
      <c r="I59" s="427"/>
      <c r="J59" s="427"/>
      <c r="K59" s="427"/>
      <c r="L59" s="427"/>
      <c r="M59" s="427"/>
      <c r="N59" s="427"/>
      <c r="O59" s="427"/>
      <c r="P59" s="427"/>
      <c r="Q59" s="427"/>
      <c r="R59" s="427"/>
      <c r="S59" s="427"/>
    </row>
    <row r="60" spans="2:19" ht="20.25" x14ac:dyDescent="0.3">
      <c r="B60" s="146"/>
      <c r="C60" s="158"/>
      <c r="D60" s="158"/>
      <c r="E60" s="347"/>
      <c r="F60" s="282"/>
      <c r="G60" s="282"/>
      <c r="H60" s="426"/>
      <c r="I60" s="427"/>
      <c r="J60" s="427"/>
      <c r="K60" s="427"/>
      <c r="L60" s="427"/>
      <c r="M60" s="427"/>
      <c r="N60" s="427"/>
      <c r="O60" s="427"/>
      <c r="P60" s="427"/>
      <c r="Q60" s="427"/>
      <c r="R60" s="427"/>
      <c r="S60" s="427"/>
    </row>
    <row r="61" spans="2:19" ht="18.75" x14ac:dyDescent="0.3">
      <c r="B61" s="559" t="s">
        <v>130</v>
      </c>
      <c r="C61" s="559"/>
      <c r="D61" s="559"/>
      <c r="E61" s="559"/>
      <c r="F61" s="559"/>
      <c r="G61" s="559"/>
      <c r="H61" s="559"/>
      <c r="I61" s="559"/>
      <c r="J61" s="559"/>
      <c r="K61" s="559"/>
      <c r="L61" s="559"/>
      <c r="M61" s="559"/>
      <c r="N61" s="559"/>
      <c r="O61" s="559"/>
      <c r="P61" s="559"/>
      <c r="Q61" s="559"/>
      <c r="R61" s="559"/>
      <c r="S61" s="559"/>
    </row>
    <row r="62" spans="2:19" s="342" customFormat="1" ht="20.25" x14ac:dyDescent="0.3">
      <c r="B62" s="125"/>
      <c r="C62" s="118"/>
      <c r="D62" s="158"/>
      <c r="E62" s="119"/>
      <c r="F62" s="307"/>
      <c r="G62" s="304"/>
      <c r="H62" s="307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</row>
    <row r="63" spans="2:19" s="342" customFormat="1" ht="18.75" x14ac:dyDescent="0.3">
      <c r="B63" s="560"/>
      <c r="C63" s="560"/>
      <c r="D63" s="307"/>
      <c r="E63" s="561"/>
      <c r="F63" s="307"/>
      <c r="G63" s="304"/>
      <c r="H63" s="560"/>
      <c r="I63" s="560"/>
      <c r="J63" s="560"/>
      <c r="K63" s="562"/>
      <c r="L63" s="562"/>
      <c r="M63" s="562"/>
      <c r="N63" s="562"/>
      <c r="O63" s="562"/>
      <c r="P63" s="562"/>
      <c r="Q63" s="562"/>
      <c r="R63" s="562"/>
      <c r="S63" s="562"/>
    </row>
    <row r="64" spans="2:19" s="342" customFormat="1" ht="18.75" x14ac:dyDescent="0.3">
      <c r="B64" s="560"/>
      <c r="C64" s="560"/>
      <c r="D64" s="307"/>
      <c r="E64" s="561"/>
      <c r="F64" s="307"/>
      <c r="G64" s="304"/>
      <c r="H64" s="307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</row>
    <row r="65" spans="2:19" s="342" customFormat="1" ht="21" x14ac:dyDescent="0.35">
      <c r="B65" s="146"/>
      <c r="C65" s="149"/>
      <c r="D65" s="149"/>
      <c r="E65" s="346"/>
      <c r="F65" s="282"/>
      <c r="G65" s="282"/>
      <c r="H65" s="307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</row>
    <row r="66" spans="2:19" s="342" customFormat="1" ht="20.25" x14ac:dyDescent="0.3">
      <c r="B66" s="146"/>
      <c r="C66" s="158"/>
      <c r="D66" s="158"/>
      <c r="E66" s="347"/>
      <c r="F66" s="282"/>
      <c r="G66" s="282"/>
      <c r="H66" s="307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</row>
    <row r="67" spans="2:19" s="342" customFormat="1" ht="20.25" x14ac:dyDescent="0.3">
      <c r="B67" s="146"/>
      <c r="C67" s="118"/>
      <c r="D67" s="158"/>
      <c r="E67" s="119"/>
      <c r="F67" s="307"/>
      <c r="G67" s="304"/>
      <c r="H67" s="307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</row>
    <row r="68" spans="2:19" s="342" customFormat="1" ht="20.25" x14ac:dyDescent="0.3">
      <c r="B68" s="146"/>
      <c r="C68" s="118"/>
      <c r="D68" s="158"/>
      <c r="E68" s="119"/>
      <c r="F68" s="307"/>
      <c r="G68" s="304"/>
      <c r="H68" s="307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</row>
    <row r="69" spans="2:19" ht="20.25" x14ac:dyDescent="0.3">
      <c r="B69" s="146"/>
      <c r="C69" s="118"/>
      <c r="D69" s="158"/>
      <c r="E69" s="119"/>
      <c r="F69" s="307"/>
      <c r="G69" s="304"/>
      <c r="H69" s="307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</row>
    <row r="70" spans="2:19" ht="18.75" x14ac:dyDescent="0.3">
      <c r="B70" s="559"/>
      <c r="C70" s="559"/>
      <c r="D70" s="559"/>
      <c r="E70" s="559"/>
      <c r="F70" s="559"/>
      <c r="G70" s="559"/>
      <c r="H70" s="559"/>
      <c r="I70" s="559"/>
      <c r="J70" s="559"/>
      <c r="K70" s="559"/>
      <c r="L70" s="559"/>
      <c r="M70" s="559"/>
      <c r="N70" s="559"/>
      <c r="O70" s="559"/>
      <c r="P70" s="559"/>
      <c r="Q70" s="559"/>
      <c r="R70" s="559"/>
      <c r="S70" s="559"/>
    </row>
    <row r="71" spans="2:19" ht="20.25" x14ac:dyDescent="0.3">
      <c r="B71" s="146"/>
      <c r="C71" s="118"/>
      <c r="D71" s="158"/>
      <c r="E71" s="119"/>
      <c r="F71" s="307"/>
      <c r="G71" s="304"/>
      <c r="H71" s="307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</row>
    <row r="72" spans="2:19" ht="20.25" x14ac:dyDescent="0.3">
      <c r="B72" s="146"/>
      <c r="C72" s="118"/>
      <c r="D72" s="158"/>
      <c r="E72" s="119"/>
      <c r="F72" s="307"/>
      <c r="G72" s="304"/>
      <c r="H72" s="307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</row>
    <row r="73" spans="2:19" ht="20.25" x14ac:dyDescent="0.3">
      <c r="B73" s="146"/>
      <c r="C73" s="118"/>
      <c r="D73" s="158"/>
      <c r="E73" s="119"/>
      <c r="F73" s="307"/>
      <c r="G73" s="304"/>
      <c r="H73" s="307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</row>
    <row r="74" spans="2:19" ht="20.25" x14ac:dyDescent="0.3">
      <c r="B74" s="146"/>
      <c r="C74" s="118"/>
      <c r="D74" s="158"/>
      <c r="E74" s="119"/>
      <c r="F74" s="307"/>
      <c r="G74" s="304"/>
      <c r="H74" s="307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</row>
    <row r="75" spans="2:19" ht="20.25" x14ac:dyDescent="0.3">
      <c r="B75" s="146"/>
      <c r="C75" s="118"/>
      <c r="D75" s="158"/>
      <c r="E75" s="119"/>
      <c r="F75" s="307"/>
      <c r="G75" s="304"/>
      <c r="H75" s="307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</row>
    <row r="80" spans="2:19" s="342" customFormat="1" x14ac:dyDescent="0.25">
      <c r="E80" s="343"/>
      <c r="F80" s="344"/>
    </row>
    <row r="81" spans="2:19" s="342" customFormat="1" x14ac:dyDescent="0.25">
      <c r="E81" s="343"/>
      <c r="F81" s="344"/>
    </row>
    <row r="82" spans="2:19" s="342" customFormat="1" x14ac:dyDescent="0.25">
      <c r="E82" s="343"/>
      <c r="F82" s="344"/>
    </row>
    <row r="83" spans="2:19" s="342" customFormat="1" x14ac:dyDescent="0.25">
      <c r="E83" s="343"/>
      <c r="F83" s="344"/>
    </row>
    <row r="84" spans="2:19" s="342" customFormat="1" x14ac:dyDescent="0.25">
      <c r="E84" s="343"/>
      <c r="F84" s="344"/>
    </row>
    <row r="85" spans="2:19" s="342" customFormat="1" x14ac:dyDescent="0.25">
      <c r="E85" s="343"/>
      <c r="F85" s="344"/>
    </row>
    <row r="86" spans="2:19" s="342" customFormat="1" x14ac:dyDescent="0.25">
      <c r="E86" s="343"/>
      <c r="F86" s="344"/>
    </row>
    <row r="87" spans="2:19" s="342" customFormat="1" x14ac:dyDescent="0.25">
      <c r="E87" s="343"/>
      <c r="F87" s="344"/>
    </row>
    <row r="88" spans="2:19" s="342" customFormat="1" x14ac:dyDescent="0.25">
      <c r="E88" s="343"/>
      <c r="F88" s="344"/>
    </row>
    <row r="89" spans="2:19" s="342" customFormat="1" x14ac:dyDescent="0.25">
      <c r="E89" s="343"/>
      <c r="F89" s="344"/>
    </row>
    <row r="90" spans="2:19" s="342" customFormat="1" x14ac:dyDescent="0.25">
      <c r="E90" s="343"/>
      <c r="F90" s="344"/>
    </row>
    <row r="91" spans="2:19" s="342" customFormat="1" x14ac:dyDescent="0.25">
      <c r="E91" s="343"/>
      <c r="F91" s="344"/>
    </row>
    <row r="92" spans="2:19" s="342" customFormat="1" x14ac:dyDescent="0.25">
      <c r="E92" s="343"/>
      <c r="F92" s="344"/>
    </row>
    <row r="93" spans="2:19" s="348" customFormat="1" ht="18.75" x14ac:dyDescent="0.3">
      <c r="B93" s="307"/>
      <c r="C93" s="307"/>
      <c r="D93" s="307"/>
      <c r="E93" s="308"/>
      <c r="F93" s="307"/>
      <c r="G93" s="304"/>
      <c r="H93" s="307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</row>
    <row r="94" spans="2:19" s="342" customFormat="1" x14ac:dyDescent="0.25">
      <c r="E94" s="343"/>
      <c r="F94" s="344"/>
    </row>
    <row r="95" spans="2:19" s="342" customFormat="1" x14ac:dyDescent="0.25">
      <c r="E95" s="343"/>
      <c r="F95" s="344"/>
    </row>
    <row r="96" spans="2:19" s="342" customFormat="1" x14ac:dyDescent="0.25">
      <c r="E96" s="343"/>
      <c r="F96" s="344"/>
    </row>
    <row r="97" spans="5:6" s="342" customFormat="1" x14ac:dyDescent="0.25">
      <c r="E97" s="343"/>
      <c r="F97" s="344"/>
    </row>
    <row r="98" spans="5:6" s="342" customFormat="1" x14ac:dyDescent="0.25">
      <c r="E98" s="343"/>
      <c r="F98" s="344"/>
    </row>
    <row r="99" spans="5:6" s="342" customFormat="1" x14ac:dyDescent="0.25">
      <c r="E99" s="343"/>
      <c r="F99" s="344"/>
    </row>
    <row r="100" spans="5:6" s="342" customFormat="1" x14ac:dyDescent="0.25">
      <c r="E100" s="343"/>
      <c r="F100" s="344"/>
    </row>
    <row r="101" spans="5:6" s="342" customFormat="1" x14ac:dyDescent="0.25">
      <c r="E101" s="343"/>
      <c r="F101" s="344"/>
    </row>
    <row r="102" spans="5:6" s="342" customFormat="1" x14ac:dyDescent="0.25">
      <c r="E102" s="343"/>
      <c r="F102" s="344"/>
    </row>
    <row r="103" spans="5:6" s="342" customFormat="1" x14ac:dyDescent="0.25">
      <c r="E103" s="343"/>
      <c r="F103" s="344"/>
    </row>
    <row r="104" spans="5:6" s="342" customFormat="1" x14ac:dyDescent="0.25">
      <c r="E104" s="343"/>
      <c r="F104" s="344"/>
    </row>
    <row r="105" spans="5:6" s="342" customFormat="1" x14ac:dyDescent="0.25">
      <c r="E105" s="343"/>
      <c r="F105" s="344"/>
    </row>
    <row r="106" spans="5:6" s="342" customFormat="1" x14ac:dyDescent="0.25">
      <c r="E106" s="343"/>
      <c r="F106" s="344"/>
    </row>
    <row r="107" spans="5:6" s="342" customFormat="1" x14ac:dyDescent="0.25">
      <c r="E107" s="343"/>
      <c r="F107" s="344"/>
    </row>
    <row r="108" spans="5:6" s="342" customFormat="1" x14ac:dyDescent="0.25">
      <c r="E108" s="343"/>
      <c r="F108" s="344"/>
    </row>
    <row r="109" spans="5:6" s="342" customFormat="1" x14ac:dyDescent="0.25">
      <c r="E109" s="343"/>
      <c r="F109" s="344"/>
    </row>
    <row r="110" spans="5:6" s="342" customFormat="1" x14ac:dyDescent="0.25">
      <c r="E110" s="343"/>
      <c r="F110" s="344"/>
    </row>
    <row r="111" spans="5:6" s="342" customFormat="1" x14ac:dyDescent="0.25">
      <c r="E111" s="343"/>
      <c r="F111" s="344"/>
    </row>
    <row r="112" spans="5:6" s="342" customFormat="1" x14ac:dyDescent="0.25">
      <c r="E112" s="343"/>
      <c r="F112" s="344"/>
    </row>
    <row r="113" spans="5:6" s="342" customFormat="1" x14ac:dyDescent="0.25">
      <c r="E113" s="343"/>
      <c r="F113" s="344"/>
    </row>
    <row r="114" spans="5:6" s="342" customFormat="1" x14ac:dyDescent="0.25">
      <c r="E114" s="343"/>
      <c r="F114" s="344"/>
    </row>
    <row r="115" spans="5:6" s="342" customFormat="1" x14ac:dyDescent="0.25">
      <c r="E115" s="343"/>
      <c r="F115" s="344"/>
    </row>
    <row r="116" spans="5:6" s="342" customFormat="1" x14ac:dyDescent="0.25">
      <c r="E116" s="343"/>
      <c r="F116" s="344"/>
    </row>
    <row r="117" spans="5:6" s="342" customFormat="1" x14ac:dyDescent="0.25">
      <c r="E117" s="343"/>
      <c r="F117" s="344"/>
    </row>
    <row r="118" spans="5:6" s="342" customFormat="1" x14ac:dyDescent="0.25">
      <c r="E118" s="343"/>
      <c r="F118" s="344"/>
    </row>
    <row r="119" spans="5:6" s="342" customFormat="1" x14ac:dyDescent="0.25">
      <c r="E119" s="343"/>
      <c r="F119" s="344"/>
    </row>
    <row r="120" spans="5:6" s="342" customFormat="1" x14ac:dyDescent="0.25">
      <c r="E120" s="343"/>
      <c r="F120" s="344"/>
    </row>
    <row r="121" spans="5:6" s="342" customFormat="1" x14ac:dyDescent="0.25">
      <c r="E121" s="343"/>
      <c r="F121" s="344"/>
    </row>
    <row r="122" spans="5:6" s="342" customFormat="1" x14ac:dyDescent="0.25">
      <c r="E122" s="343"/>
      <c r="F122" s="344"/>
    </row>
    <row r="123" spans="5:6" s="342" customFormat="1" x14ac:dyDescent="0.25">
      <c r="E123" s="343"/>
      <c r="F123" s="344"/>
    </row>
    <row r="124" spans="5:6" s="342" customFormat="1" x14ac:dyDescent="0.25">
      <c r="E124" s="343"/>
      <c r="F124" s="344"/>
    </row>
    <row r="125" spans="5:6" s="342" customFormat="1" x14ac:dyDescent="0.25">
      <c r="E125" s="343"/>
      <c r="F125" s="344"/>
    </row>
    <row r="126" spans="5:6" s="342" customFormat="1" x14ac:dyDescent="0.25">
      <c r="E126" s="343"/>
      <c r="F126" s="344"/>
    </row>
    <row r="127" spans="5:6" s="342" customFormat="1" x14ac:dyDescent="0.25">
      <c r="E127" s="343"/>
      <c r="F127" s="344"/>
    </row>
    <row r="128" spans="5:6" s="342" customFormat="1" x14ac:dyDescent="0.25">
      <c r="E128" s="343"/>
      <c r="F128" s="344"/>
    </row>
    <row r="129" spans="5:6" s="342" customFormat="1" x14ac:dyDescent="0.25">
      <c r="E129" s="343"/>
      <c r="F129" s="344"/>
    </row>
    <row r="130" spans="5:6" s="342" customFormat="1" x14ac:dyDescent="0.25">
      <c r="E130" s="343"/>
      <c r="F130" s="344"/>
    </row>
    <row r="131" spans="5:6" s="342" customFormat="1" x14ac:dyDescent="0.25">
      <c r="E131" s="343"/>
      <c r="F131" s="344"/>
    </row>
    <row r="132" spans="5:6" s="342" customFormat="1" x14ac:dyDescent="0.25">
      <c r="E132" s="343"/>
      <c r="F132" s="344"/>
    </row>
    <row r="133" spans="5:6" s="342" customFormat="1" x14ac:dyDescent="0.25">
      <c r="E133" s="343"/>
      <c r="F133" s="344"/>
    </row>
    <row r="134" spans="5:6" s="342" customFormat="1" x14ac:dyDescent="0.25">
      <c r="E134" s="343"/>
      <c r="F134" s="344"/>
    </row>
    <row r="135" spans="5:6" s="342" customFormat="1" x14ac:dyDescent="0.25">
      <c r="E135" s="343"/>
      <c r="F135" s="344"/>
    </row>
    <row r="136" spans="5:6" s="342" customFormat="1" x14ac:dyDescent="0.25">
      <c r="E136" s="343"/>
      <c r="F136" s="344"/>
    </row>
    <row r="137" spans="5:6" s="342" customFormat="1" x14ac:dyDescent="0.25">
      <c r="E137" s="343"/>
      <c r="F137" s="344"/>
    </row>
    <row r="138" spans="5:6" s="342" customFormat="1" x14ac:dyDescent="0.25">
      <c r="E138" s="343"/>
      <c r="F138" s="344"/>
    </row>
    <row r="139" spans="5:6" s="342" customFormat="1" x14ac:dyDescent="0.25">
      <c r="E139" s="343"/>
      <c r="F139" s="344"/>
    </row>
    <row r="140" spans="5:6" s="342" customFormat="1" x14ac:dyDescent="0.25">
      <c r="E140" s="343"/>
      <c r="F140" s="344"/>
    </row>
    <row r="141" spans="5:6" s="342" customFormat="1" x14ac:dyDescent="0.25">
      <c r="E141" s="343"/>
      <c r="F141" s="344"/>
    </row>
    <row r="142" spans="5:6" s="342" customFormat="1" x14ac:dyDescent="0.25">
      <c r="E142" s="343"/>
      <c r="F142" s="344"/>
    </row>
    <row r="143" spans="5:6" s="342" customFormat="1" x14ac:dyDescent="0.25">
      <c r="E143" s="343"/>
      <c r="F143" s="344"/>
    </row>
    <row r="144" spans="5:6" s="342" customFormat="1" x14ac:dyDescent="0.25">
      <c r="E144" s="343"/>
      <c r="F144" s="344"/>
    </row>
    <row r="145" spans="5:6" s="342" customFormat="1" x14ac:dyDescent="0.25">
      <c r="E145" s="343"/>
      <c r="F145" s="344"/>
    </row>
    <row r="146" spans="5:6" s="342" customFormat="1" x14ac:dyDescent="0.25">
      <c r="E146" s="343"/>
      <c r="F146" s="344"/>
    </row>
    <row r="147" spans="5:6" s="342" customFormat="1" x14ac:dyDescent="0.25">
      <c r="E147" s="343"/>
      <c r="F147" s="344"/>
    </row>
    <row r="148" spans="5:6" s="342" customFormat="1" x14ac:dyDescent="0.25">
      <c r="E148" s="343"/>
      <c r="F148" s="344"/>
    </row>
    <row r="149" spans="5:6" s="342" customFormat="1" x14ac:dyDescent="0.25">
      <c r="E149" s="343"/>
      <c r="F149" s="344"/>
    </row>
    <row r="150" spans="5:6" s="342" customFormat="1" x14ac:dyDescent="0.25">
      <c r="E150" s="343"/>
      <c r="F150" s="344"/>
    </row>
    <row r="151" spans="5:6" s="342" customFormat="1" x14ac:dyDescent="0.25">
      <c r="E151" s="343"/>
      <c r="F151" s="344"/>
    </row>
    <row r="152" spans="5:6" s="342" customFormat="1" x14ac:dyDescent="0.25">
      <c r="E152" s="343"/>
      <c r="F152" s="344"/>
    </row>
    <row r="153" spans="5:6" s="342" customFormat="1" x14ac:dyDescent="0.25">
      <c r="E153" s="343"/>
      <c r="F153" s="344"/>
    </row>
    <row r="154" spans="5:6" s="342" customFormat="1" x14ac:dyDescent="0.25">
      <c r="E154" s="343"/>
      <c r="F154" s="344"/>
    </row>
    <row r="155" spans="5:6" s="342" customFormat="1" x14ac:dyDescent="0.25">
      <c r="E155" s="343"/>
      <c r="F155" s="344"/>
    </row>
    <row r="156" spans="5:6" s="342" customFormat="1" x14ac:dyDescent="0.25">
      <c r="E156" s="343"/>
      <c r="F156" s="344"/>
    </row>
    <row r="157" spans="5:6" s="342" customFormat="1" x14ac:dyDescent="0.25">
      <c r="E157" s="343"/>
      <c r="F157" s="344"/>
    </row>
    <row r="158" spans="5:6" s="342" customFormat="1" x14ac:dyDescent="0.25">
      <c r="E158" s="343"/>
      <c r="F158" s="344"/>
    </row>
    <row r="159" spans="5:6" s="342" customFormat="1" x14ac:dyDescent="0.25">
      <c r="E159" s="343"/>
      <c r="F159" s="344"/>
    </row>
    <row r="160" spans="5:6" s="342" customFormat="1" x14ac:dyDescent="0.25">
      <c r="E160" s="343"/>
      <c r="F160" s="344"/>
    </row>
    <row r="161" spans="5:6" s="342" customFormat="1" x14ac:dyDescent="0.25">
      <c r="E161" s="343"/>
      <c r="F161" s="344"/>
    </row>
    <row r="162" spans="5:6" s="342" customFormat="1" x14ac:dyDescent="0.25">
      <c r="E162" s="343"/>
      <c r="F162" s="344"/>
    </row>
    <row r="163" spans="5:6" s="342" customFormat="1" x14ac:dyDescent="0.25">
      <c r="E163" s="343"/>
      <c r="F163" s="344"/>
    </row>
    <row r="164" spans="5:6" s="342" customFormat="1" x14ac:dyDescent="0.25">
      <c r="E164" s="343"/>
      <c r="F164" s="344"/>
    </row>
    <row r="165" spans="5:6" s="342" customFormat="1" x14ac:dyDescent="0.25">
      <c r="E165" s="343"/>
      <c r="F165" s="344"/>
    </row>
    <row r="166" spans="5:6" s="342" customFormat="1" x14ac:dyDescent="0.25">
      <c r="E166" s="343"/>
      <c r="F166" s="344"/>
    </row>
    <row r="167" spans="5:6" s="342" customFormat="1" x14ac:dyDescent="0.25">
      <c r="E167" s="343"/>
      <c r="F167" s="344"/>
    </row>
    <row r="168" spans="5:6" s="342" customFormat="1" x14ac:dyDescent="0.25">
      <c r="E168" s="343"/>
      <c r="F168" s="344"/>
    </row>
    <row r="169" spans="5:6" s="342" customFormat="1" x14ac:dyDescent="0.25">
      <c r="E169" s="343"/>
      <c r="F169" s="344"/>
    </row>
    <row r="170" spans="5:6" s="342" customFormat="1" x14ac:dyDescent="0.25">
      <c r="E170" s="343"/>
      <c r="F170" s="344"/>
    </row>
    <row r="171" spans="5:6" s="342" customFormat="1" x14ac:dyDescent="0.25">
      <c r="E171" s="343"/>
      <c r="F171" s="344"/>
    </row>
    <row r="172" spans="5:6" s="342" customFormat="1" x14ac:dyDescent="0.25">
      <c r="E172" s="343"/>
      <c r="F172" s="344"/>
    </row>
    <row r="173" spans="5:6" s="342" customFormat="1" x14ac:dyDescent="0.25">
      <c r="E173" s="343"/>
      <c r="F173" s="344"/>
    </row>
  </sheetData>
  <mergeCells count="29">
    <mergeCell ref="G11:G28"/>
    <mergeCell ref="B38:B39"/>
    <mergeCell ref="C38:C39"/>
    <mergeCell ref="E38:E39"/>
    <mergeCell ref="H38:J38"/>
    <mergeCell ref="F21:F24"/>
    <mergeCell ref="F17:F20"/>
    <mergeCell ref="K38:S38"/>
    <mergeCell ref="B33:P33"/>
    <mergeCell ref="Q33:S33"/>
    <mergeCell ref="B34:S34"/>
    <mergeCell ref="B35:S35"/>
    <mergeCell ref="B37:C37"/>
    <mergeCell ref="B1:P1"/>
    <mergeCell ref="Q1:S1"/>
    <mergeCell ref="B2:S2"/>
    <mergeCell ref="B3:S3"/>
    <mergeCell ref="B6:B7"/>
    <mergeCell ref="C6:C7"/>
    <mergeCell ref="E6:E7"/>
    <mergeCell ref="H6:J6"/>
    <mergeCell ref="K6:S6"/>
    <mergeCell ref="B61:S61"/>
    <mergeCell ref="B70:S70"/>
    <mergeCell ref="B63:B64"/>
    <mergeCell ref="C63:C64"/>
    <mergeCell ref="E63:E64"/>
    <mergeCell ref="H63:J63"/>
    <mergeCell ref="K63:S63"/>
  </mergeCells>
  <pageMargins left="0.19685039370078741" right="0.19685039370078741" top="0.15748031496062992" bottom="0.15748031496062992" header="0.31496062992125984" footer="0.31496062992125984"/>
  <pageSetup paperSize="9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K39"/>
  <sheetViews>
    <sheetView view="pageBreakPreview" topLeftCell="A13" zoomScaleSheetLayoutView="100" workbookViewId="0">
      <selection activeCell="D34" sqref="D34"/>
    </sheetView>
  </sheetViews>
  <sheetFormatPr defaultRowHeight="18.75" x14ac:dyDescent="0.3"/>
  <cols>
    <col min="1" max="1" width="4.25" style="122" customWidth="1"/>
    <col min="2" max="2" width="3.5" style="122" customWidth="1"/>
    <col min="3" max="3" width="28.875" style="122" customWidth="1"/>
    <col min="4" max="4" width="24.125" style="122" customWidth="1"/>
    <col min="5" max="5" width="9" style="124" customWidth="1"/>
    <col min="6" max="6" width="8" style="122" customWidth="1"/>
    <col min="7" max="7" width="7.125" style="122" customWidth="1"/>
    <col min="8" max="19" width="3.5" style="122" customWidth="1"/>
    <col min="20" max="20" width="12.75" style="122" customWidth="1"/>
    <col min="21" max="21" width="9" style="122"/>
    <col min="22" max="22" width="40.75" style="122" customWidth="1"/>
    <col min="23" max="16384" width="9" style="122"/>
  </cols>
  <sheetData>
    <row r="1" spans="2:37" x14ac:dyDescent="0.3">
      <c r="B1" s="563" t="s">
        <v>57</v>
      </c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  <c r="O1" s="563"/>
      <c r="P1" s="563"/>
      <c r="Q1" s="564" t="s">
        <v>58</v>
      </c>
      <c r="R1" s="565"/>
      <c r="S1" s="566"/>
      <c r="T1" s="150"/>
    </row>
    <row r="2" spans="2:37" x14ac:dyDescent="0.3">
      <c r="B2" s="563" t="s">
        <v>165</v>
      </c>
      <c r="C2" s="563"/>
      <c r="D2" s="563"/>
      <c r="E2" s="563"/>
      <c r="F2" s="563"/>
      <c r="G2" s="563"/>
      <c r="H2" s="563"/>
      <c r="I2" s="563"/>
      <c r="J2" s="563"/>
      <c r="K2" s="563"/>
      <c r="L2" s="563"/>
      <c r="M2" s="563"/>
      <c r="N2" s="563"/>
      <c r="O2" s="563"/>
      <c r="P2" s="563"/>
      <c r="Q2" s="563"/>
      <c r="R2" s="563"/>
      <c r="S2" s="563"/>
      <c r="T2" s="303"/>
    </row>
    <row r="3" spans="2:37" x14ac:dyDescent="0.3">
      <c r="B3" s="562" t="s">
        <v>155</v>
      </c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  <c r="N3" s="562"/>
      <c r="O3" s="562"/>
      <c r="P3" s="562"/>
      <c r="Q3" s="562"/>
      <c r="R3" s="562"/>
      <c r="S3" s="562"/>
      <c r="T3" s="304"/>
    </row>
    <row r="4" spans="2:37" x14ac:dyDescent="0.3">
      <c r="B4" s="123" t="s">
        <v>162</v>
      </c>
    </row>
    <row r="5" spans="2:37" x14ac:dyDescent="0.3">
      <c r="B5" s="125" t="s">
        <v>112</v>
      </c>
    </row>
    <row r="6" spans="2:37" x14ac:dyDescent="0.3">
      <c r="B6" s="569" t="s">
        <v>1</v>
      </c>
      <c r="C6" s="569" t="s">
        <v>2</v>
      </c>
      <c r="D6" s="305" t="s">
        <v>3</v>
      </c>
      <c r="E6" s="571" t="s">
        <v>4</v>
      </c>
      <c r="F6" s="305" t="s">
        <v>5</v>
      </c>
      <c r="G6" s="127" t="s">
        <v>6</v>
      </c>
      <c r="H6" s="573" t="s">
        <v>160</v>
      </c>
      <c r="I6" s="574"/>
      <c r="J6" s="575"/>
      <c r="K6" s="576" t="s">
        <v>159</v>
      </c>
      <c r="L6" s="577"/>
      <c r="M6" s="577"/>
      <c r="N6" s="577"/>
      <c r="O6" s="577"/>
      <c r="P6" s="577"/>
      <c r="Q6" s="577"/>
      <c r="R6" s="577"/>
      <c r="S6" s="578"/>
      <c r="T6" s="304"/>
    </row>
    <row r="7" spans="2:37" x14ac:dyDescent="0.3">
      <c r="B7" s="570"/>
      <c r="C7" s="570"/>
      <c r="D7" s="128" t="s">
        <v>7</v>
      </c>
      <c r="E7" s="572"/>
      <c r="F7" s="306" t="s">
        <v>8</v>
      </c>
      <c r="G7" s="129" t="s">
        <v>8</v>
      </c>
      <c r="H7" s="306" t="s">
        <v>9</v>
      </c>
      <c r="I7" s="166" t="s">
        <v>10</v>
      </c>
      <c r="J7" s="166" t="s">
        <v>11</v>
      </c>
      <c r="K7" s="166" t="s">
        <v>12</v>
      </c>
      <c r="L7" s="166" t="s">
        <v>13</v>
      </c>
      <c r="M7" s="167" t="s">
        <v>14</v>
      </c>
      <c r="N7" s="166" t="s">
        <v>15</v>
      </c>
      <c r="O7" s="167" t="s">
        <v>16</v>
      </c>
      <c r="P7" s="166" t="s">
        <v>17</v>
      </c>
      <c r="Q7" s="167" t="s">
        <v>18</v>
      </c>
      <c r="R7" s="166" t="s">
        <v>19</v>
      </c>
      <c r="S7" s="168" t="s">
        <v>20</v>
      </c>
      <c r="T7" s="304"/>
    </row>
    <row r="8" spans="2:37" x14ac:dyDescent="0.3">
      <c r="B8" s="309">
        <v>1</v>
      </c>
      <c r="C8" s="136" t="s">
        <v>75</v>
      </c>
      <c r="D8" s="137" t="s">
        <v>272</v>
      </c>
      <c r="E8" s="170">
        <v>20000</v>
      </c>
      <c r="F8" s="586" t="s">
        <v>294</v>
      </c>
      <c r="G8" s="583" t="s">
        <v>51</v>
      </c>
      <c r="H8" s="174"/>
      <c r="I8" s="172"/>
      <c r="J8" s="137"/>
      <c r="K8" s="173"/>
      <c r="L8" s="137"/>
      <c r="M8" s="136"/>
      <c r="N8" s="137"/>
      <c r="O8" s="136"/>
      <c r="P8" s="137"/>
      <c r="Q8" s="136"/>
      <c r="R8" s="137"/>
      <c r="S8" s="174"/>
      <c r="T8" s="147"/>
    </row>
    <row r="9" spans="2:37" x14ac:dyDescent="0.3">
      <c r="B9" s="310"/>
      <c r="C9" s="143" t="s">
        <v>330</v>
      </c>
      <c r="D9" s="144" t="s">
        <v>51</v>
      </c>
      <c r="E9" s="179"/>
      <c r="F9" s="587"/>
      <c r="G9" s="584"/>
      <c r="H9" s="180"/>
      <c r="I9" s="184"/>
      <c r="J9" s="144"/>
      <c r="K9" s="140"/>
      <c r="L9" s="144"/>
      <c r="M9" s="143"/>
      <c r="N9" s="144"/>
      <c r="O9" s="143"/>
      <c r="P9" s="144"/>
      <c r="Q9" s="143"/>
      <c r="R9" s="144"/>
      <c r="S9" s="180"/>
      <c r="T9" s="147"/>
    </row>
    <row r="10" spans="2:37" x14ac:dyDescent="0.3">
      <c r="B10" s="309">
        <v>2</v>
      </c>
      <c r="C10" s="136" t="s">
        <v>76</v>
      </c>
      <c r="D10" s="137" t="s">
        <v>55</v>
      </c>
      <c r="E10" s="170">
        <v>10000</v>
      </c>
      <c r="F10" s="587"/>
      <c r="G10" s="584"/>
      <c r="H10" s="137"/>
      <c r="I10" s="172"/>
      <c r="J10" s="137"/>
      <c r="K10" s="173"/>
      <c r="L10" s="137"/>
      <c r="M10" s="136"/>
      <c r="N10" s="137"/>
      <c r="O10" s="136"/>
      <c r="P10" s="137"/>
      <c r="Q10" s="136"/>
      <c r="R10" s="137"/>
      <c r="S10" s="174"/>
    </row>
    <row r="11" spans="2:37" x14ac:dyDescent="0.3">
      <c r="B11" s="310"/>
      <c r="C11" s="143" t="s">
        <v>49</v>
      </c>
      <c r="D11" s="144" t="s">
        <v>49</v>
      </c>
      <c r="E11" s="179"/>
      <c r="F11" s="587"/>
      <c r="G11" s="584"/>
      <c r="H11" s="144"/>
      <c r="I11" s="184"/>
      <c r="J11" s="144"/>
      <c r="K11" s="140"/>
      <c r="L11" s="144"/>
      <c r="M11" s="143"/>
      <c r="N11" s="144"/>
      <c r="O11" s="143"/>
      <c r="P11" s="144"/>
      <c r="Q11" s="143"/>
      <c r="R11" s="144"/>
      <c r="S11" s="180"/>
    </row>
    <row r="12" spans="2:37" x14ac:dyDescent="0.3">
      <c r="B12" s="309">
        <v>3</v>
      </c>
      <c r="C12" s="136" t="s">
        <v>78</v>
      </c>
      <c r="D12" s="137" t="s">
        <v>53</v>
      </c>
      <c r="E12" s="170">
        <v>130000</v>
      </c>
      <c r="F12" s="587"/>
      <c r="G12" s="584"/>
      <c r="H12" s="137"/>
      <c r="I12" s="172"/>
      <c r="J12" s="137"/>
      <c r="K12" s="173"/>
      <c r="L12" s="137"/>
      <c r="M12" s="136"/>
      <c r="N12" s="137"/>
      <c r="O12" s="136"/>
      <c r="P12" s="137"/>
      <c r="Q12" s="136"/>
      <c r="R12" s="137"/>
      <c r="S12" s="174"/>
      <c r="T12" s="146"/>
      <c r="U12" s="147"/>
      <c r="V12" s="147"/>
      <c r="W12" s="148"/>
      <c r="X12" s="147"/>
      <c r="Y12" s="147"/>
      <c r="Z12" s="147"/>
      <c r="AA12" s="150"/>
      <c r="AB12" s="147"/>
      <c r="AC12" s="147"/>
      <c r="AD12" s="147"/>
      <c r="AE12" s="147"/>
      <c r="AF12" s="147"/>
      <c r="AG12" s="147"/>
      <c r="AH12" s="147"/>
      <c r="AI12" s="147"/>
      <c r="AJ12" s="147"/>
      <c r="AK12" s="147"/>
    </row>
    <row r="13" spans="2:37" x14ac:dyDescent="0.3">
      <c r="B13" s="310"/>
      <c r="C13" s="143" t="s">
        <v>50</v>
      </c>
      <c r="D13" s="144" t="s">
        <v>50</v>
      </c>
      <c r="E13" s="179"/>
      <c r="F13" s="588"/>
      <c r="G13" s="585"/>
      <c r="H13" s="144"/>
      <c r="I13" s="184"/>
      <c r="J13" s="144"/>
      <c r="K13" s="140"/>
      <c r="L13" s="144"/>
      <c r="M13" s="143"/>
      <c r="N13" s="144"/>
      <c r="O13" s="143"/>
      <c r="P13" s="144"/>
      <c r="Q13" s="143"/>
      <c r="R13" s="144"/>
      <c r="S13" s="180"/>
      <c r="T13" s="146"/>
      <c r="U13" s="147"/>
      <c r="V13" s="147"/>
      <c r="W13" s="148"/>
      <c r="X13" s="147"/>
      <c r="Y13" s="147"/>
      <c r="Z13" s="147"/>
      <c r="AA13" s="150"/>
      <c r="AB13" s="147"/>
      <c r="AC13" s="147"/>
      <c r="AD13" s="147"/>
      <c r="AE13" s="147"/>
      <c r="AF13" s="147"/>
      <c r="AG13" s="147"/>
      <c r="AH13" s="147"/>
      <c r="AI13" s="147"/>
      <c r="AJ13" s="147"/>
      <c r="AK13" s="147"/>
    </row>
    <row r="14" spans="2:37" ht="12.75" customHeight="1" x14ac:dyDescent="0.3">
      <c r="B14" s="146"/>
      <c r="C14" s="147"/>
      <c r="D14" s="147"/>
      <c r="E14" s="148"/>
      <c r="F14" s="147"/>
      <c r="G14" s="147"/>
      <c r="H14" s="147"/>
      <c r="I14" s="150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6"/>
      <c r="U14" s="147"/>
      <c r="V14" s="147"/>
      <c r="W14" s="148"/>
      <c r="X14" s="147"/>
      <c r="Y14" s="147"/>
      <c r="Z14" s="147"/>
      <c r="AA14" s="150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</row>
    <row r="15" spans="2:37" x14ac:dyDescent="0.3">
      <c r="B15" s="123" t="s">
        <v>167</v>
      </c>
    </row>
    <row r="16" spans="2:37" x14ac:dyDescent="0.3">
      <c r="B16" s="569" t="s">
        <v>1</v>
      </c>
      <c r="C16" s="569" t="s">
        <v>2</v>
      </c>
      <c r="D16" s="305" t="s">
        <v>3</v>
      </c>
      <c r="E16" s="571" t="s">
        <v>4</v>
      </c>
      <c r="F16" s="305" t="s">
        <v>5</v>
      </c>
      <c r="G16" s="127" t="s">
        <v>6</v>
      </c>
      <c r="H16" s="573" t="s">
        <v>160</v>
      </c>
      <c r="I16" s="574"/>
      <c r="J16" s="575"/>
      <c r="K16" s="576" t="s">
        <v>159</v>
      </c>
      <c r="L16" s="577"/>
      <c r="M16" s="577"/>
      <c r="N16" s="577"/>
      <c r="O16" s="577"/>
      <c r="P16" s="577"/>
      <c r="Q16" s="577"/>
      <c r="R16" s="577"/>
      <c r="S16" s="578"/>
      <c r="T16" s="304"/>
    </row>
    <row r="17" spans="2:28" x14ac:dyDescent="0.3">
      <c r="B17" s="570"/>
      <c r="C17" s="570"/>
      <c r="D17" s="128" t="s">
        <v>7</v>
      </c>
      <c r="E17" s="572"/>
      <c r="F17" s="306" t="s">
        <v>8</v>
      </c>
      <c r="G17" s="166" t="s">
        <v>8</v>
      </c>
      <c r="H17" s="306" t="s">
        <v>9</v>
      </c>
      <c r="I17" s="166" t="s">
        <v>10</v>
      </c>
      <c r="J17" s="166" t="s">
        <v>11</v>
      </c>
      <c r="K17" s="166" t="s">
        <v>12</v>
      </c>
      <c r="L17" s="166" t="s">
        <v>13</v>
      </c>
      <c r="M17" s="167" t="s">
        <v>14</v>
      </c>
      <c r="N17" s="166" t="s">
        <v>15</v>
      </c>
      <c r="O17" s="167" t="s">
        <v>16</v>
      </c>
      <c r="P17" s="166" t="s">
        <v>17</v>
      </c>
      <c r="Q17" s="167" t="s">
        <v>18</v>
      </c>
      <c r="R17" s="166" t="s">
        <v>19</v>
      </c>
      <c r="S17" s="168" t="s">
        <v>20</v>
      </c>
      <c r="T17" s="304"/>
    </row>
    <row r="18" spans="2:28" x14ac:dyDescent="0.3">
      <c r="B18" s="309">
        <v>4</v>
      </c>
      <c r="C18" s="136" t="s">
        <v>77</v>
      </c>
      <c r="D18" s="137" t="s">
        <v>54</v>
      </c>
      <c r="E18" s="170">
        <v>20000</v>
      </c>
      <c r="F18" s="138" t="s">
        <v>27</v>
      </c>
      <c r="G18" s="583" t="s">
        <v>274</v>
      </c>
      <c r="H18" s="137"/>
      <c r="I18" s="172"/>
      <c r="J18" s="137"/>
      <c r="K18" s="173"/>
      <c r="L18" s="137"/>
      <c r="M18" s="136"/>
      <c r="N18" s="137"/>
      <c r="O18" s="136"/>
      <c r="P18" s="137"/>
      <c r="Q18" s="136"/>
      <c r="R18" s="137"/>
      <c r="S18" s="174"/>
      <c r="T18" s="147"/>
    </row>
    <row r="19" spans="2:28" x14ac:dyDescent="0.3">
      <c r="B19" s="310"/>
      <c r="C19" s="143" t="s">
        <v>26</v>
      </c>
      <c r="D19" s="144" t="s">
        <v>26</v>
      </c>
      <c r="E19" s="179"/>
      <c r="F19" s="144"/>
      <c r="G19" s="584"/>
      <c r="H19" s="144"/>
      <c r="I19" s="184"/>
      <c r="J19" s="144"/>
      <c r="K19" s="140"/>
      <c r="L19" s="144"/>
      <c r="M19" s="143"/>
      <c r="N19" s="144"/>
      <c r="O19" s="143"/>
      <c r="P19" s="144"/>
      <c r="Q19" s="143"/>
      <c r="R19" s="144"/>
      <c r="S19" s="180"/>
      <c r="T19" s="147"/>
    </row>
    <row r="20" spans="2:28" x14ac:dyDescent="0.3">
      <c r="B20" s="309">
        <v>5</v>
      </c>
      <c r="C20" s="136" t="s">
        <v>79</v>
      </c>
      <c r="D20" s="137" t="s">
        <v>272</v>
      </c>
      <c r="E20" s="170">
        <v>20000</v>
      </c>
      <c r="F20" s="138" t="s">
        <v>294</v>
      </c>
      <c r="G20" s="584"/>
      <c r="H20" s="137"/>
      <c r="I20" s="172"/>
      <c r="J20" s="137"/>
      <c r="K20" s="173"/>
      <c r="L20" s="137"/>
      <c r="M20" s="136"/>
      <c r="N20" s="137"/>
      <c r="O20" s="136"/>
      <c r="P20" s="137"/>
      <c r="Q20" s="136"/>
      <c r="R20" s="137"/>
      <c r="S20" s="174"/>
      <c r="T20" s="147"/>
    </row>
    <row r="21" spans="2:28" x14ac:dyDescent="0.3">
      <c r="B21" s="310"/>
      <c r="C21" s="143" t="s">
        <v>113</v>
      </c>
      <c r="D21" s="144" t="s">
        <v>273</v>
      </c>
      <c r="E21" s="179"/>
      <c r="F21" s="144"/>
      <c r="G21" s="585"/>
      <c r="H21" s="144"/>
      <c r="I21" s="184"/>
      <c r="J21" s="144"/>
      <c r="K21" s="140"/>
      <c r="L21" s="144"/>
      <c r="M21" s="143"/>
      <c r="N21" s="144"/>
      <c r="O21" s="143"/>
      <c r="P21" s="144"/>
      <c r="Q21" s="143"/>
      <c r="R21" s="144"/>
      <c r="S21" s="180"/>
      <c r="T21" s="147"/>
    </row>
    <row r="22" spans="2:28" ht="10.5" customHeight="1" x14ac:dyDescent="0.3">
      <c r="B22" s="146"/>
      <c r="C22" s="147"/>
      <c r="D22" s="147"/>
      <c r="E22" s="148"/>
      <c r="F22" s="147"/>
      <c r="G22" s="147"/>
      <c r="H22" s="147"/>
      <c r="I22" s="150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</row>
    <row r="23" spans="2:28" x14ac:dyDescent="0.3">
      <c r="B23" s="123" t="s">
        <v>166</v>
      </c>
      <c r="T23" s="303"/>
    </row>
    <row r="24" spans="2:28" x14ac:dyDescent="0.3">
      <c r="B24" s="569" t="s">
        <v>1</v>
      </c>
      <c r="C24" s="569" t="s">
        <v>2</v>
      </c>
      <c r="D24" s="305" t="s">
        <v>3</v>
      </c>
      <c r="E24" s="571" t="s">
        <v>4</v>
      </c>
      <c r="F24" s="305" t="s">
        <v>5</v>
      </c>
      <c r="G24" s="127" t="s">
        <v>6</v>
      </c>
      <c r="H24" s="573" t="s">
        <v>160</v>
      </c>
      <c r="I24" s="574"/>
      <c r="J24" s="575"/>
      <c r="K24" s="576" t="s">
        <v>159</v>
      </c>
      <c r="L24" s="577"/>
      <c r="M24" s="577"/>
      <c r="N24" s="577"/>
      <c r="O24" s="577"/>
      <c r="P24" s="577"/>
      <c r="Q24" s="577"/>
      <c r="R24" s="577"/>
      <c r="S24" s="578"/>
      <c r="T24" s="303"/>
    </row>
    <row r="25" spans="2:28" x14ac:dyDescent="0.3">
      <c r="B25" s="570"/>
      <c r="C25" s="570"/>
      <c r="D25" s="128" t="s">
        <v>7</v>
      </c>
      <c r="E25" s="572"/>
      <c r="F25" s="306" t="s">
        <v>8</v>
      </c>
      <c r="G25" s="166" t="s">
        <v>8</v>
      </c>
      <c r="H25" s="306" t="s">
        <v>9</v>
      </c>
      <c r="I25" s="166" t="s">
        <v>10</v>
      </c>
      <c r="J25" s="166" t="s">
        <v>11</v>
      </c>
      <c r="K25" s="166" t="s">
        <v>12</v>
      </c>
      <c r="L25" s="166" t="s">
        <v>13</v>
      </c>
      <c r="M25" s="167" t="s">
        <v>14</v>
      </c>
      <c r="N25" s="166" t="s">
        <v>15</v>
      </c>
      <c r="O25" s="167" t="s">
        <v>16</v>
      </c>
      <c r="P25" s="166" t="s">
        <v>17</v>
      </c>
      <c r="Q25" s="167" t="s">
        <v>18</v>
      </c>
      <c r="R25" s="166" t="s">
        <v>19</v>
      </c>
      <c r="S25" s="168" t="s">
        <v>20</v>
      </c>
      <c r="T25" s="304"/>
    </row>
    <row r="26" spans="2:28" x14ac:dyDescent="0.3">
      <c r="B26" s="309">
        <v>6</v>
      </c>
      <c r="C26" s="136" t="s">
        <v>80</v>
      </c>
      <c r="D26" s="137" t="s">
        <v>52</v>
      </c>
      <c r="E26" s="170">
        <v>20000</v>
      </c>
      <c r="F26" s="138" t="s">
        <v>294</v>
      </c>
      <c r="G26" s="586" t="s">
        <v>275</v>
      </c>
      <c r="H26" s="137"/>
      <c r="I26" s="172"/>
      <c r="J26" s="137"/>
      <c r="K26" s="173"/>
      <c r="L26" s="137"/>
      <c r="M26" s="136"/>
      <c r="N26" s="137"/>
      <c r="O26" s="136"/>
      <c r="P26" s="137"/>
      <c r="Q26" s="136"/>
      <c r="R26" s="137"/>
      <c r="S26" s="174"/>
      <c r="T26" s="147"/>
    </row>
    <row r="27" spans="2:28" x14ac:dyDescent="0.3">
      <c r="B27" s="310"/>
      <c r="C27" s="143" t="s">
        <v>113</v>
      </c>
      <c r="D27" s="144"/>
      <c r="E27" s="179"/>
      <c r="F27" s="144"/>
      <c r="G27" s="587"/>
      <c r="H27" s="144"/>
      <c r="I27" s="184"/>
      <c r="J27" s="144"/>
      <c r="K27" s="140"/>
      <c r="L27" s="144"/>
      <c r="M27" s="143"/>
      <c r="N27" s="144"/>
      <c r="O27" s="143"/>
      <c r="P27" s="144"/>
      <c r="Q27" s="143"/>
      <c r="R27" s="144"/>
      <c r="S27" s="180"/>
      <c r="T27" s="147"/>
    </row>
    <row r="28" spans="2:28" x14ac:dyDescent="0.3">
      <c r="B28" s="309">
        <v>7</v>
      </c>
      <c r="C28" s="136" t="s">
        <v>81</v>
      </c>
      <c r="D28" s="137" t="s">
        <v>82</v>
      </c>
      <c r="E28" s="170">
        <v>5000</v>
      </c>
      <c r="F28" s="138" t="s">
        <v>27</v>
      </c>
      <c r="G28" s="587"/>
      <c r="H28" s="137"/>
      <c r="I28" s="172"/>
      <c r="J28" s="137"/>
      <c r="K28" s="173"/>
      <c r="L28" s="137"/>
      <c r="M28" s="136"/>
      <c r="N28" s="137"/>
      <c r="O28" s="136"/>
      <c r="P28" s="137"/>
      <c r="Q28" s="136"/>
      <c r="R28" s="137"/>
      <c r="S28" s="174"/>
    </row>
    <row r="29" spans="2:28" x14ac:dyDescent="0.3">
      <c r="B29" s="310"/>
      <c r="C29" s="143"/>
      <c r="D29" s="144" t="s">
        <v>83</v>
      </c>
      <c r="E29" s="179"/>
      <c r="F29" s="144"/>
      <c r="G29" s="588"/>
      <c r="H29" s="144"/>
      <c r="I29" s="184"/>
      <c r="J29" s="144"/>
      <c r="K29" s="140"/>
      <c r="L29" s="144"/>
      <c r="M29" s="143"/>
      <c r="N29" s="144"/>
      <c r="O29" s="143"/>
      <c r="P29" s="144"/>
      <c r="Q29" s="143"/>
      <c r="R29" s="144"/>
      <c r="S29" s="180"/>
      <c r="U29" s="160"/>
      <c r="V29" s="161"/>
      <c r="W29" s="161"/>
      <c r="X29" s="161"/>
      <c r="Y29" s="160"/>
      <c r="Z29" s="160"/>
      <c r="AA29" s="161"/>
      <c r="AB29" s="160"/>
    </row>
    <row r="30" spans="2:28" x14ac:dyDescent="0.3">
      <c r="B30" s="473">
        <v>7</v>
      </c>
      <c r="C30" s="477"/>
      <c r="D30" s="477"/>
      <c r="E30" s="509">
        <f>E8+E10+E12+E18+E20+E26+E28</f>
        <v>225000</v>
      </c>
      <c r="F30" s="477"/>
      <c r="G30" s="477"/>
      <c r="H30" s="477"/>
      <c r="I30" s="477"/>
      <c r="J30" s="477"/>
      <c r="K30" s="477"/>
      <c r="L30" s="477"/>
      <c r="M30" s="477"/>
      <c r="N30" s="477"/>
      <c r="O30" s="477"/>
      <c r="P30" s="477"/>
      <c r="Q30" s="477"/>
      <c r="R30" s="477"/>
      <c r="S30" s="477"/>
      <c r="T30" s="312"/>
      <c r="U30" s="160"/>
      <c r="V30" s="161"/>
      <c r="W30" s="161"/>
      <c r="X30" s="161"/>
      <c r="Y30" s="160"/>
      <c r="Z30" s="160"/>
      <c r="AA30" s="161"/>
      <c r="AB30" s="160"/>
    </row>
    <row r="31" spans="2:28" x14ac:dyDescent="0.3">
      <c r="U31" s="160"/>
      <c r="V31" s="161"/>
      <c r="W31" s="161"/>
      <c r="X31" s="161"/>
      <c r="Y31" s="160"/>
      <c r="Z31" s="160"/>
      <c r="AA31" s="161"/>
      <c r="AB31" s="160"/>
    </row>
    <row r="32" spans="2:28" x14ac:dyDescent="0.3">
      <c r="U32" s="160"/>
      <c r="V32" s="161"/>
      <c r="W32" s="161"/>
      <c r="X32" s="161"/>
      <c r="Y32" s="160"/>
      <c r="Z32" s="160"/>
      <c r="AA32" s="161"/>
      <c r="AB32" s="160"/>
    </row>
    <row r="33" spans="21:28" x14ac:dyDescent="0.3">
      <c r="U33" s="160"/>
      <c r="V33" s="161"/>
      <c r="W33" s="161"/>
      <c r="X33" s="161"/>
      <c r="Y33" s="160"/>
      <c r="Z33" s="160"/>
      <c r="AA33" s="161"/>
      <c r="AB33" s="160"/>
    </row>
    <row r="34" spans="21:28" x14ac:dyDescent="0.3">
      <c r="U34" s="160"/>
      <c r="V34" s="161"/>
      <c r="W34" s="161"/>
      <c r="X34" s="161"/>
      <c r="Y34" s="160"/>
      <c r="Z34" s="160"/>
      <c r="AA34" s="161"/>
      <c r="AB34" s="160"/>
    </row>
    <row r="35" spans="21:28" x14ac:dyDescent="0.3">
      <c r="U35" s="160"/>
      <c r="V35" s="161"/>
      <c r="W35" s="161"/>
      <c r="X35" s="161"/>
      <c r="Y35" s="160"/>
      <c r="Z35" s="160"/>
      <c r="AA35" s="161"/>
      <c r="AB35" s="160"/>
    </row>
    <row r="36" spans="21:28" x14ac:dyDescent="0.3">
      <c r="U36" s="160"/>
      <c r="V36" s="161"/>
      <c r="W36" s="161"/>
      <c r="X36" s="161"/>
      <c r="Y36" s="160"/>
      <c r="Z36" s="160"/>
      <c r="AA36" s="161"/>
      <c r="AB36" s="160"/>
    </row>
    <row r="37" spans="21:28" x14ac:dyDescent="0.3">
      <c r="U37" s="160"/>
      <c r="V37" s="161"/>
      <c r="W37" s="161"/>
      <c r="X37" s="161"/>
      <c r="Y37" s="160"/>
      <c r="Z37" s="160"/>
      <c r="AA37" s="161"/>
      <c r="AB37" s="160"/>
    </row>
    <row r="38" spans="21:28" x14ac:dyDescent="0.3">
      <c r="U38" s="160"/>
      <c r="V38" s="161"/>
      <c r="W38" s="161"/>
      <c r="X38" s="161"/>
      <c r="Y38" s="160"/>
      <c r="Z38" s="160"/>
      <c r="AA38" s="161"/>
      <c r="AB38" s="160"/>
    </row>
    <row r="39" spans="21:28" x14ac:dyDescent="0.3">
      <c r="U39" s="160"/>
      <c r="V39" s="161"/>
      <c r="W39" s="161"/>
      <c r="X39" s="161"/>
      <c r="Y39" s="160"/>
      <c r="Z39" s="160"/>
      <c r="AA39" s="161"/>
      <c r="AB39" s="160"/>
    </row>
  </sheetData>
  <mergeCells count="23">
    <mergeCell ref="G8:G13"/>
    <mergeCell ref="G18:G21"/>
    <mergeCell ref="G26:G29"/>
    <mergeCell ref="B16:B17"/>
    <mergeCell ref="C16:C17"/>
    <mergeCell ref="E16:E17"/>
    <mergeCell ref="C24:C25"/>
    <mergeCell ref="B24:B25"/>
    <mergeCell ref="F8:F13"/>
    <mergeCell ref="H16:J16"/>
    <mergeCell ref="K16:S16"/>
    <mergeCell ref="K24:S24"/>
    <mergeCell ref="H24:J24"/>
    <mergeCell ref="E24:E25"/>
    <mergeCell ref="B1:P1"/>
    <mergeCell ref="Q1:S1"/>
    <mergeCell ref="B2:S2"/>
    <mergeCell ref="B3:S3"/>
    <mergeCell ref="B6:B7"/>
    <mergeCell ref="C6:C7"/>
    <mergeCell ref="E6:E7"/>
    <mergeCell ref="H6:J6"/>
    <mergeCell ref="K6:S6"/>
  </mergeCells>
  <pageMargins left="0.23622047244094491" right="0.23622047244094491" top="0.35433070866141736" bottom="0.15748031496062992" header="0.31496062992125984" footer="0.31496062992125984"/>
  <pageSetup paperSize="9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32"/>
  <sheetViews>
    <sheetView view="pageBreakPreview" zoomScaleSheetLayoutView="100" workbookViewId="0">
      <selection activeCell="D19" sqref="D19"/>
    </sheetView>
  </sheetViews>
  <sheetFormatPr defaultRowHeight="18.75" x14ac:dyDescent="0.3"/>
  <cols>
    <col min="1" max="1" width="3.125" style="207" customWidth="1"/>
    <col min="2" max="2" width="28.5" style="207" customWidth="1"/>
    <col min="3" max="3" width="27.625" style="231" customWidth="1"/>
    <col min="4" max="4" width="11.25" style="440" customWidth="1"/>
    <col min="5" max="5" width="8" style="207" customWidth="1"/>
    <col min="6" max="6" width="7.125" style="207" customWidth="1"/>
    <col min="7" max="18" width="3.5" style="207" customWidth="1"/>
    <col min="19" max="19" width="9" style="207"/>
    <col min="20" max="20" width="40.75" style="207" customWidth="1"/>
    <col min="21" max="16384" width="9" style="207"/>
  </cols>
  <sheetData>
    <row r="1" spans="1:18" x14ac:dyDescent="0.3">
      <c r="A1" s="589" t="s">
        <v>57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  <c r="N1" s="589"/>
      <c r="O1" s="589"/>
      <c r="P1" s="590" t="s">
        <v>58</v>
      </c>
      <c r="Q1" s="591"/>
      <c r="R1" s="592"/>
    </row>
    <row r="2" spans="1:18" x14ac:dyDescent="0.3">
      <c r="A2" s="589" t="s">
        <v>165</v>
      </c>
      <c r="B2" s="589"/>
      <c r="C2" s="589"/>
      <c r="D2" s="589"/>
      <c r="E2" s="589"/>
      <c r="F2" s="589"/>
      <c r="G2" s="589"/>
      <c r="H2" s="589"/>
      <c r="I2" s="589"/>
      <c r="J2" s="589"/>
      <c r="K2" s="589"/>
      <c r="L2" s="589"/>
      <c r="M2" s="589"/>
      <c r="N2" s="589"/>
      <c r="O2" s="589"/>
      <c r="P2" s="589"/>
      <c r="Q2" s="589"/>
      <c r="R2" s="589"/>
    </row>
    <row r="3" spans="1:18" x14ac:dyDescent="0.3">
      <c r="A3" s="593" t="s">
        <v>155</v>
      </c>
      <c r="B3" s="593"/>
      <c r="C3" s="593"/>
      <c r="D3" s="593"/>
      <c r="E3" s="593"/>
      <c r="F3" s="593"/>
      <c r="G3" s="593"/>
      <c r="H3" s="593"/>
      <c r="I3" s="593"/>
      <c r="J3" s="593"/>
      <c r="K3" s="593"/>
      <c r="L3" s="593"/>
      <c r="M3" s="593"/>
      <c r="N3" s="593"/>
      <c r="O3" s="593"/>
      <c r="P3" s="593"/>
      <c r="Q3" s="593"/>
      <c r="R3" s="593"/>
    </row>
    <row r="4" spans="1:18" x14ac:dyDescent="0.3">
      <c r="A4" s="209" t="s">
        <v>162</v>
      </c>
      <c r="C4" s="122"/>
    </row>
    <row r="5" spans="1:18" x14ac:dyDescent="0.3">
      <c r="A5" s="113" t="s">
        <v>270</v>
      </c>
      <c r="C5" s="122"/>
    </row>
    <row r="6" spans="1:18" x14ac:dyDescent="0.3">
      <c r="A6" s="596" t="s">
        <v>1</v>
      </c>
      <c r="B6" s="596" t="s">
        <v>2</v>
      </c>
      <c r="C6" s="126" t="s">
        <v>3</v>
      </c>
      <c r="D6" s="598" t="s">
        <v>4</v>
      </c>
      <c r="E6" s="210" t="s">
        <v>5</v>
      </c>
      <c r="F6" s="211" t="s">
        <v>6</v>
      </c>
      <c r="G6" s="600" t="s">
        <v>160</v>
      </c>
      <c r="H6" s="601"/>
      <c r="I6" s="602"/>
      <c r="J6" s="603" t="s">
        <v>159</v>
      </c>
      <c r="K6" s="604"/>
      <c r="L6" s="604"/>
      <c r="M6" s="604"/>
      <c r="N6" s="604"/>
      <c r="O6" s="604"/>
      <c r="P6" s="604"/>
      <c r="Q6" s="604"/>
      <c r="R6" s="605"/>
    </row>
    <row r="7" spans="1:18" x14ac:dyDescent="0.3">
      <c r="A7" s="597"/>
      <c r="B7" s="597"/>
      <c r="C7" s="128" t="s">
        <v>7</v>
      </c>
      <c r="D7" s="618"/>
      <c r="E7" s="232" t="s">
        <v>8</v>
      </c>
      <c r="F7" s="131" t="s">
        <v>8</v>
      </c>
      <c r="G7" s="130" t="s">
        <v>9</v>
      </c>
      <c r="H7" s="131" t="s">
        <v>10</v>
      </c>
      <c r="I7" s="131" t="s">
        <v>11</v>
      </c>
      <c r="J7" s="131" t="s">
        <v>12</v>
      </c>
      <c r="K7" s="131" t="s">
        <v>13</v>
      </c>
      <c r="L7" s="132" t="s">
        <v>14</v>
      </c>
      <c r="M7" s="131" t="s">
        <v>15</v>
      </c>
      <c r="N7" s="132" t="s">
        <v>16</v>
      </c>
      <c r="O7" s="131" t="s">
        <v>17</v>
      </c>
      <c r="P7" s="132" t="s">
        <v>18</v>
      </c>
      <c r="Q7" s="131" t="s">
        <v>19</v>
      </c>
      <c r="R7" s="133" t="s">
        <v>20</v>
      </c>
    </row>
    <row r="8" spans="1:18" ht="21" x14ac:dyDescent="0.35">
      <c r="A8" s="236">
        <v>1</v>
      </c>
      <c r="B8" s="137" t="s">
        <v>62</v>
      </c>
      <c r="C8" s="137" t="s">
        <v>62</v>
      </c>
      <c r="D8" s="441">
        <v>20000</v>
      </c>
      <c r="E8" s="466" t="s">
        <v>294</v>
      </c>
      <c r="F8" s="619" t="s">
        <v>300</v>
      </c>
      <c r="G8" s="213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</row>
    <row r="9" spans="1:18" ht="22.5" customHeight="1" x14ac:dyDescent="0.35">
      <c r="A9" s="238"/>
      <c r="B9" s="144" t="s">
        <v>114</v>
      </c>
      <c r="C9" s="144" t="s">
        <v>271</v>
      </c>
      <c r="D9" s="269"/>
      <c r="E9" s="240"/>
      <c r="F9" s="620"/>
      <c r="G9" s="217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</row>
    <row r="10" spans="1:18" ht="21" customHeight="1" x14ac:dyDescent="0.3">
      <c r="A10" s="212">
        <v>2</v>
      </c>
      <c r="B10" s="213" t="s">
        <v>296</v>
      </c>
      <c r="C10" s="214" t="s">
        <v>302</v>
      </c>
      <c r="D10" s="442">
        <v>20000</v>
      </c>
      <c r="E10" s="622" t="s">
        <v>27</v>
      </c>
      <c r="F10" s="620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</row>
    <row r="11" spans="1:18" ht="21" customHeight="1" x14ac:dyDescent="0.3">
      <c r="A11" s="243"/>
      <c r="B11" s="217" t="s">
        <v>297</v>
      </c>
      <c r="C11" s="239" t="s">
        <v>304</v>
      </c>
      <c r="D11" s="245"/>
      <c r="E11" s="623"/>
      <c r="F11" s="620"/>
      <c r="G11" s="239"/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39"/>
    </row>
    <row r="12" spans="1:18" ht="21" customHeight="1" x14ac:dyDescent="0.3">
      <c r="A12" s="212">
        <v>3</v>
      </c>
      <c r="B12" s="213" t="s">
        <v>296</v>
      </c>
      <c r="C12" s="214" t="s">
        <v>302</v>
      </c>
      <c r="D12" s="442">
        <v>20000</v>
      </c>
      <c r="E12" s="623"/>
      <c r="F12" s="620"/>
      <c r="G12" s="214"/>
      <c r="H12" s="214"/>
      <c r="I12" s="214"/>
      <c r="J12" s="214"/>
      <c r="K12" s="214"/>
      <c r="L12" s="214"/>
      <c r="M12" s="214"/>
      <c r="N12" s="214"/>
      <c r="O12" s="214"/>
      <c r="P12" s="214"/>
      <c r="Q12" s="214"/>
      <c r="R12" s="214"/>
    </row>
    <row r="13" spans="1:18" ht="21" customHeight="1" x14ac:dyDescent="0.3">
      <c r="A13" s="243"/>
      <c r="B13" s="219" t="s">
        <v>298</v>
      </c>
      <c r="C13" s="220" t="s">
        <v>303</v>
      </c>
      <c r="D13" s="443"/>
      <c r="E13" s="623"/>
      <c r="F13" s="620"/>
      <c r="G13" s="220"/>
      <c r="H13" s="220"/>
      <c r="I13" s="220"/>
      <c r="J13" s="220"/>
      <c r="K13" s="220"/>
      <c r="L13" s="220"/>
      <c r="M13" s="220"/>
      <c r="N13" s="220"/>
      <c r="O13" s="220"/>
      <c r="P13" s="220"/>
      <c r="Q13" s="220"/>
      <c r="R13" s="220"/>
    </row>
    <row r="14" spans="1:18" ht="21" customHeight="1" x14ac:dyDescent="0.3">
      <c r="A14" s="290">
        <v>4</v>
      </c>
      <c r="B14" s="213" t="s">
        <v>299</v>
      </c>
      <c r="C14" s="214" t="s">
        <v>301</v>
      </c>
      <c r="D14" s="442">
        <v>20000</v>
      </c>
      <c r="E14" s="623"/>
      <c r="F14" s="620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</row>
    <row r="15" spans="1:18" ht="21" customHeight="1" x14ac:dyDescent="0.3">
      <c r="A15" s="291"/>
      <c r="B15" s="219"/>
      <c r="C15" s="220"/>
      <c r="D15" s="443"/>
      <c r="E15" s="623"/>
      <c r="F15" s="620"/>
      <c r="G15" s="220"/>
      <c r="H15" s="220"/>
      <c r="I15" s="220"/>
      <c r="J15" s="220"/>
      <c r="K15" s="220"/>
      <c r="L15" s="220"/>
      <c r="M15" s="220"/>
      <c r="N15" s="220"/>
      <c r="O15" s="220"/>
      <c r="P15" s="220"/>
      <c r="Q15" s="220"/>
      <c r="R15" s="220"/>
    </row>
    <row r="16" spans="1:18" s="147" customFormat="1" ht="21" customHeight="1" x14ac:dyDescent="0.3">
      <c r="A16" s="481">
        <v>5</v>
      </c>
      <c r="B16" s="213" t="s">
        <v>331</v>
      </c>
      <c r="C16" s="214" t="s">
        <v>333</v>
      </c>
      <c r="D16" s="442">
        <v>100000</v>
      </c>
      <c r="E16" s="623"/>
      <c r="F16" s="620"/>
      <c r="G16" s="214"/>
      <c r="H16" s="214"/>
      <c r="I16" s="214"/>
      <c r="J16" s="214"/>
      <c r="K16" s="214"/>
      <c r="L16" s="214"/>
      <c r="M16" s="214"/>
      <c r="N16" s="214"/>
      <c r="O16" s="214"/>
      <c r="P16" s="214"/>
      <c r="Q16" s="214"/>
      <c r="R16" s="214"/>
    </row>
    <row r="17" spans="1:18" s="147" customFormat="1" ht="21" customHeight="1" x14ac:dyDescent="0.3">
      <c r="A17" s="482"/>
      <c r="B17" s="219" t="s">
        <v>332</v>
      </c>
      <c r="C17" s="220" t="s">
        <v>332</v>
      </c>
      <c r="D17" s="443"/>
      <c r="E17" s="624"/>
      <c r="F17" s="621"/>
      <c r="G17" s="220"/>
      <c r="H17" s="220"/>
      <c r="I17" s="220"/>
      <c r="J17" s="220"/>
      <c r="K17" s="220"/>
      <c r="L17" s="220"/>
      <c r="M17" s="220"/>
      <c r="N17" s="220"/>
      <c r="O17" s="220"/>
      <c r="P17" s="220"/>
      <c r="Q17" s="220"/>
      <c r="R17" s="220"/>
    </row>
    <row r="18" spans="1:18" s="147" customFormat="1" ht="21" x14ac:dyDescent="0.35">
      <c r="A18" s="146"/>
      <c r="B18" s="155"/>
      <c r="C18" s="155"/>
      <c r="D18" s="444"/>
      <c r="E18" s="149"/>
    </row>
    <row r="19" spans="1:18" s="147" customFormat="1" ht="21" x14ac:dyDescent="0.35">
      <c r="A19" s="508">
        <v>5</v>
      </c>
      <c r="B19" s="155"/>
      <c r="C19" s="155"/>
      <c r="D19" s="510">
        <f>D8+D10+D12+D14+D16</f>
        <v>180000</v>
      </c>
      <c r="E19" s="149"/>
    </row>
    <row r="20" spans="1:18" s="147" customFormat="1" ht="21" x14ac:dyDescent="0.35">
      <c r="A20" s="146"/>
      <c r="B20" s="155"/>
      <c r="C20" s="155"/>
      <c r="D20" s="444"/>
      <c r="E20" s="149"/>
    </row>
    <row r="21" spans="1:18" s="147" customFormat="1" ht="21" x14ac:dyDescent="0.35">
      <c r="A21" s="146"/>
      <c r="B21" s="155"/>
      <c r="C21" s="155"/>
      <c r="D21" s="444"/>
      <c r="E21" s="149"/>
    </row>
    <row r="22" spans="1:18" s="147" customFormat="1" ht="21" x14ac:dyDescent="0.35">
      <c r="A22" s="146"/>
      <c r="B22" s="155"/>
      <c r="C22" s="155"/>
      <c r="D22" s="444"/>
      <c r="E22" s="149"/>
    </row>
    <row r="23" spans="1:18" s="147" customFormat="1" ht="21" x14ac:dyDescent="0.35">
      <c r="A23" s="146"/>
      <c r="B23" s="155"/>
      <c r="C23" s="155"/>
      <c r="D23" s="444"/>
      <c r="E23" s="149"/>
    </row>
    <row r="24" spans="1:18" s="147" customFormat="1" ht="21" x14ac:dyDescent="0.35">
      <c r="A24" s="146"/>
      <c r="B24" s="155"/>
      <c r="C24" s="155"/>
      <c r="D24" s="444"/>
      <c r="E24" s="149"/>
    </row>
    <row r="25" spans="1:18" s="147" customFormat="1" x14ac:dyDescent="0.3">
      <c r="A25" s="595" t="s">
        <v>131</v>
      </c>
      <c r="B25" s="595"/>
      <c r="C25" s="595"/>
      <c r="D25" s="595"/>
      <c r="E25" s="595"/>
      <c r="F25" s="595"/>
      <c r="G25" s="595"/>
      <c r="H25" s="595"/>
      <c r="I25" s="595"/>
      <c r="J25" s="595"/>
      <c r="K25" s="595"/>
      <c r="L25" s="595"/>
      <c r="M25" s="595"/>
      <c r="N25" s="595"/>
      <c r="O25" s="595"/>
      <c r="P25" s="595"/>
      <c r="Q25" s="595"/>
      <c r="R25" s="595"/>
    </row>
    <row r="26" spans="1:18" s="147" customFormat="1" x14ac:dyDescent="0.3">
      <c r="A26" s="428"/>
      <c r="B26" s="428"/>
      <c r="C26" s="428"/>
      <c r="D26" s="457"/>
      <c r="E26" s="428"/>
      <c r="F26" s="428"/>
      <c r="G26" s="428"/>
      <c r="H26" s="428"/>
      <c r="I26" s="428"/>
      <c r="J26" s="428"/>
      <c r="K26" s="428"/>
      <c r="L26" s="428"/>
      <c r="M26" s="428"/>
      <c r="N26" s="428"/>
      <c r="O26" s="428"/>
      <c r="P26" s="428"/>
      <c r="Q26" s="428"/>
      <c r="R26" s="428"/>
    </row>
    <row r="27" spans="1:18" x14ac:dyDescent="0.3">
      <c r="A27" s="589" t="s">
        <v>57</v>
      </c>
      <c r="B27" s="589"/>
      <c r="C27" s="589"/>
      <c r="D27" s="589"/>
      <c r="E27" s="589"/>
      <c r="F27" s="589"/>
      <c r="G27" s="589"/>
      <c r="H27" s="589"/>
      <c r="I27" s="589"/>
      <c r="J27" s="589"/>
      <c r="K27" s="589"/>
      <c r="L27" s="589"/>
      <c r="M27" s="589"/>
      <c r="N27" s="589"/>
      <c r="O27" s="589"/>
      <c r="P27" s="590" t="s">
        <v>58</v>
      </c>
      <c r="Q27" s="591"/>
      <c r="R27" s="592"/>
    </row>
    <row r="28" spans="1:18" x14ac:dyDescent="0.3">
      <c r="A28" s="589" t="s">
        <v>165</v>
      </c>
      <c r="B28" s="589"/>
      <c r="C28" s="589"/>
      <c r="D28" s="589"/>
      <c r="E28" s="589"/>
      <c r="F28" s="589"/>
      <c r="G28" s="589"/>
      <c r="H28" s="589"/>
      <c r="I28" s="589"/>
      <c r="J28" s="589"/>
      <c r="K28" s="589"/>
      <c r="L28" s="589"/>
      <c r="M28" s="589"/>
      <c r="N28" s="589"/>
      <c r="O28" s="589"/>
      <c r="P28" s="589"/>
      <c r="Q28" s="589"/>
      <c r="R28" s="589"/>
    </row>
    <row r="29" spans="1:18" x14ac:dyDescent="0.3">
      <c r="A29" s="593" t="s">
        <v>155</v>
      </c>
      <c r="B29" s="593"/>
      <c r="C29" s="593"/>
      <c r="D29" s="593"/>
      <c r="E29" s="593"/>
      <c r="F29" s="593"/>
      <c r="G29" s="593"/>
      <c r="H29" s="593"/>
      <c r="I29" s="593"/>
      <c r="J29" s="593"/>
      <c r="K29" s="593"/>
      <c r="L29" s="593"/>
      <c r="M29" s="593"/>
      <c r="N29" s="593"/>
      <c r="O29" s="593"/>
      <c r="P29" s="593"/>
      <c r="Q29" s="593"/>
      <c r="R29" s="593"/>
    </row>
    <row r="30" spans="1:18" x14ac:dyDescent="0.3">
      <c r="A30" s="209" t="s">
        <v>162</v>
      </c>
      <c r="C30" s="122"/>
    </row>
    <row r="31" spans="1:18" x14ac:dyDescent="0.3">
      <c r="A31" s="113" t="s">
        <v>270</v>
      </c>
      <c r="C31" s="122"/>
    </row>
    <row r="32" spans="1:18" s="147" customFormat="1" ht="21" x14ac:dyDescent="0.35">
      <c r="A32" s="146"/>
      <c r="B32" s="155"/>
      <c r="C32" s="155"/>
      <c r="D32" s="444"/>
      <c r="E32" s="149"/>
    </row>
    <row r="33" spans="1:5" s="147" customFormat="1" ht="21" x14ac:dyDescent="0.35">
      <c r="A33" s="146"/>
      <c r="B33" s="155"/>
      <c r="C33" s="155"/>
      <c r="D33" s="444"/>
      <c r="E33" s="149"/>
    </row>
    <row r="34" spans="1:5" s="147" customFormat="1" ht="21" x14ac:dyDescent="0.35">
      <c r="A34" s="146"/>
      <c r="B34" s="155"/>
      <c r="C34" s="155"/>
      <c r="D34" s="444"/>
      <c r="E34" s="149"/>
    </row>
    <row r="35" spans="1:5" s="147" customFormat="1" ht="21" x14ac:dyDescent="0.35">
      <c r="A35" s="146"/>
      <c r="B35" s="155"/>
      <c r="C35" s="155"/>
      <c r="D35" s="444"/>
      <c r="E35" s="149"/>
    </row>
    <row r="36" spans="1:5" s="217" customFormat="1" x14ac:dyDescent="0.3">
      <c r="A36" s="234"/>
      <c r="B36" s="244"/>
      <c r="C36" s="244"/>
      <c r="D36" s="445"/>
      <c r="E36" s="244"/>
    </row>
    <row r="37" spans="1:5" s="217" customFormat="1" x14ac:dyDescent="0.3">
      <c r="D37" s="245"/>
    </row>
    <row r="38" spans="1:5" s="217" customFormat="1" x14ac:dyDescent="0.3">
      <c r="A38" s="234"/>
      <c r="B38" s="244"/>
      <c r="C38" s="244"/>
      <c r="D38" s="445"/>
      <c r="E38" s="244"/>
    </row>
    <row r="39" spans="1:5" s="217" customFormat="1" x14ac:dyDescent="0.3">
      <c r="A39" s="234"/>
      <c r="B39" s="245"/>
      <c r="C39" s="169"/>
      <c r="D39" s="270"/>
    </row>
    <row r="40" spans="1:5" s="217" customFormat="1" x14ac:dyDescent="0.3">
      <c r="A40" s="234"/>
      <c r="B40" s="244"/>
      <c r="C40" s="244"/>
      <c r="D40" s="446"/>
    </row>
    <row r="41" spans="1:5" s="217" customFormat="1" x14ac:dyDescent="0.3">
      <c r="A41" s="234"/>
      <c r="B41" s="244"/>
      <c r="C41" s="244"/>
      <c r="D41" s="446"/>
    </row>
    <row r="42" spans="1:5" s="217" customFormat="1" x14ac:dyDescent="0.3">
      <c r="A42" s="234"/>
      <c r="B42" s="244"/>
      <c r="C42" s="244"/>
      <c r="D42" s="446"/>
    </row>
    <row r="43" spans="1:5" s="217" customFormat="1" x14ac:dyDescent="0.3">
      <c r="A43" s="234"/>
      <c r="B43" s="244"/>
      <c r="C43" s="244"/>
      <c r="D43" s="446"/>
    </row>
    <row r="44" spans="1:5" s="217" customFormat="1" x14ac:dyDescent="0.3">
      <c r="A44" s="234"/>
      <c r="B44" s="244"/>
      <c r="C44" s="244"/>
      <c r="D44" s="446"/>
    </row>
    <row r="45" spans="1:5" s="217" customFormat="1" x14ac:dyDescent="0.3">
      <c r="A45" s="234"/>
      <c r="C45" s="147"/>
      <c r="D45" s="270"/>
    </row>
    <row r="46" spans="1:5" s="217" customFormat="1" x14ac:dyDescent="0.3">
      <c r="A46" s="234"/>
      <c r="B46" s="244"/>
      <c r="C46" s="244"/>
      <c r="D46" s="446"/>
    </row>
    <row r="47" spans="1:5" s="217" customFormat="1" x14ac:dyDescent="0.3">
      <c r="A47" s="234"/>
      <c r="C47" s="147"/>
      <c r="D47" s="270"/>
    </row>
    <row r="48" spans="1:5" s="217" customFormat="1" x14ac:dyDescent="0.3">
      <c r="A48" s="234"/>
      <c r="C48" s="147"/>
      <c r="D48" s="270"/>
    </row>
    <row r="49" spans="1:18" s="217" customFormat="1" x14ac:dyDescent="0.3">
      <c r="A49" s="593"/>
      <c r="B49" s="593"/>
      <c r="C49" s="593"/>
      <c r="D49" s="593"/>
      <c r="E49" s="593"/>
      <c r="F49" s="593"/>
      <c r="G49" s="593"/>
      <c r="H49" s="593"/>
      <c r="I49" s="593"/>
      <c r="J49" s="593"/>
      <c r="K49" s="593"/>
      <c r="L49" s="593"/>
      <c r="M49" s="593"/>
      <c r="N49" s="593"/>
      <c r="O49" s="593"/>
      <c r="P49" s="593"/>
      <c r="Q49" s="593"/>
      <c r="R49" s="593"/>
    </row>
    <row r="50" spans="1:18" s="217" customFormat="1" x14ac:dyDescent="0.3">
      <c r="A50" s="593"/>
      <c r="B50" s="593"/>
      <c r="C50" s="593"/>
      <c r="D50" s="593"/>
      <c r="E50" s="593"/>
      <c r="F50" s="593"/>
      <c r="G50" s="593"/>
      <c r="H50" s="593"/>
      <c r="I50" s="593"/>
      <c r="J50" s="593"/>
      <c r="K50" s="593"/>
      <c r="L50" s="593"/>
      <c r="M50" s="593"/>
      <c r="N50" s="593"/>
      <c r="O50" s="593"/>
      <c r="P50" s="593"/>
      <c r="Q50" s="593"/>
      <c r="R50" s="593"/>
    </row>
    <row r="51" spans="1:18" s="217" customFormat="1" x14ac:dyDescent="0.3">
      <c r="A51" s="593"/>
      <c r="B51" s="593"/>
      <c r="C51" s="593"/>
      <c r="D51" s="593"/>
      <c r="E51" s="593"/>
      <c r="F51" s="593"/>
      <c r="G51" s="593"/>
      <c r="H51" s="593"/>
      <c r="I51" s="593"/>
      <c r="J51" s="593"/>
      <c r="K51" s="593"/>
      <c r="L51" s="593"/>
      <c r="M51" s="593"/>
      <c r="N51" s="593"/>
      <c r="O51" s="593"/>
      <c r="P51" s="593"/>
      <c r="Q51" s="593"/>
      <c r="R51" s="593"/>
    </row>
    <row r="52" spans="1:18" s="217" customFormat="1" x14ac:dyDescent="0.3">
      <c r="A52" s="246"/>
      <c r="C52" s="147"/>
      <c r="D52" s="270"/>
    </row>
    <row r="53" spans="1:18" s="217" customFormat="1" x14ac:dyDescent="0.3">
      <c r="A53" s="246"/>
      <c r="C53" s="147"/>
      <c r="D53" s="270"/>
    </row>
    <row r="54" spans="1:18" s="217" customFormat="1" x14ac:dyDescent="0.3">
      <c r="A54" s="616"/>
      <c r="B54" s="616"/>
      <c r="C54" s="159"/>
      <c r="D54" s="617"/>
      <c r="E54" s="233"/>
      <c r="F54" s="208"/>
      <c r="G54" s="616"/>
      <c r="H54" s="616"/>
      <c r="I54" s="616"/>
      <c r="J54" s="593"/>
      <c r="K54" s="593"/>
      <c r="L54" s="593"/>
      <c r="M54" s="593"/>
      <c r="N54" s="593"/>
      <c r="O54" s="593"/>
      <c r="P54" s="593"/>
      <c r="Q54" s="593"/>
      <c r="R54" s="593"/>
    </row>
    <row r="55" spans="1:18" s="217" customFormat="1" x14ac:dyDescent="0.3">
      <c r="A55" s="616"/>
      <c r="B55" s="616"/>
      <c r="C55" s="159"/>
      <c r="D55" s="617"/>
      <c r="E55" s="233"/>
      <c r="F55" s="208"/>
      <c r="G55" s="233"/>
      <c r="H55" s="208"/>
      <c r="I55" s="208"/>
      <c r="J55" s="208"/>
      <c r="K55" s="208"/>
      <c r="L55" s="208"/>
      <c r="M55" s="208"/>
      <c r="N55" s="208"/>
      <c r="O55" s="208"/>
      <c r="P55" s="208"/>
      <c r="Q55" s="208"/>
      <c r="R55" s="208"/>
    </row>
    <row r="56" spans="1:18" s="217" customFormat="1" x14ac:dyDescent="0.3">
      <c r="A56" s="234"/>
      <c r="B56" s="244"/>
      <c r="C56" s="244"/>
      <c r="D56" s="446"/>
      <c r="E56" s="244"/>
    </row>
    <row r="57" spans="1:18" s="217" customFormat="1" x14ac:dyDescent="0.3">
      <c r="A57" s="234"/>
      <c r="B57" s="244"/>
      <c r="C57" s="244"/>
      <c r="D57" s="446"/>
      <c r="E57" s="244"/>
    </row>
    <row r="58" spans="1:18" s="217" customFormat="1" x14ac:dyDescent="0.3">
      <c r="A58" s="234"/>
      <c r="B58" s="244"/>
      <c r="C58" s="244"/>
      <c r="D58" s="446"/>
      <c r="E58" s="244"/>
    </row>
    <row r="59" spans="1:18" s="217" customFormat="1" x14ac:dyDescent="0.3">
      <c r="A59" s="234"/>
      <c r="B59" s="244"/>
      <c r="C59" s="244"/>
      <c r="D59" s="445"/>
      <c r="E59" s="244"/>
    </row>
    <row r="60" spans="1:18" s="217" customFormat="1" x14ac:dyDescent="0.3">
      <c r="A60" s="234"/>
      <c r="B60" s="244"/>
      <c r="C60" s="244"/>
      <c r="D60" s="446"/>
      <c r="E60" s="244"/>
    </row>
    <row r="61" spans="1:18" s="217" customFormat="1" x14ac:dyDescent="0.3">
      <c r="A61" s="234"/>
      <c r="B61" s="244"/>
      <c r="C61" s="244"/>
      <c r="D61" s="446"/>
      <c r="E61" s="244"/>
    </row>
    <row r="62" spans="1:18" s="217" customFormat="1" x14ac:dyDescent="0.3">
      <c r="A62" s="234"/>
      <c r="B62" s="244"/>
      <c r="C62" s="244"/>
      <c r="D62" s="446"/>
      <c r="E62" s="244"/>
    </row>
    <row r="63" spans="1:18" s="217" customFormat="1" x14ac:dyDescent="0.3">
      <c r="A63" s="234"/>
      <c r="B63" s="244"/>
      <c r="C63" s="244"/>
      <c r="D63" s="446"/>
      <c r="E63" s="244"/>
    </row>
    <row r="64" spans="1:18" s="217" customFormat="1" x14ac:dyDescent="0.3">
      <c r="A64" s="234"/>
      <c r="B64" s="244"/>
      <c r="C64" s="244"/>
      <c r="D64" s="446"/>
      <c r="E64" s="244"/>
    </row>
    <row r="65" spans="1:26" x14ac:dyDescent="0.3">
      <c r="A65" s="243"/>
      <c r="B65" s="247"/>
      <c r="C65" s="247"/>
      <c r="D65" s="447"/>
      <c r="E65" s="247"/>
      <c r="G65" s="239"/>
      <c r="H65" s="217"/>
      <c r="I65" s="239"/>
      <c r="J65" s="248"/>
      <c r="K65" s="239"/>
      <c r="L65" s="217"/>
      <c r="M65" s="239"/>
      <c r="N65" s="217"/>
      <c r="O65" s="239"/>
      <c r="P65" s="217"/>
      <c r="Q65" s="239"/>
      <c r="R65" s="228"/>
    </row>
    <row r="66" spans="1:26" x14ac:dyDescent="0.3">
      <c r="A66" s="243"/>
      <c r="B66" s="247"/>
      <c r="C66" s="247"/>
      <c r="D66" s="447"/>
      <c r="E66" s="247"/>
      <c r="G66" s="239"/>
      <c r="H66" s="217"/>
      <c r="I66" s="239"/>
      <c r="J66" s="248"/>
      <c r="K66" s="239"/>
      <c r="L66" s="217"/>
      <c r="M66" s="239"/>
      <c r="N66" s="217"/>
      <c r="O66" s="239"/>
      <c r="P66" s="217"/>
      <c r="Q66" s="239"/>
      <c r="R66" s="228"/>
    </row>
    <row r="67" spans="1:26" x14ac:dyDescent="0.3">
      <c r="A67" s="243"/>
      <c r="B67" s="247"/>
      <c r="C67" s="247"/>
      <c r="D67" s="447"/>
      <c r="E67" s="247"/>
      <c r="G67" s="239"/>
      <c r="H67" s="217"/>
      <c r="I67" s="239"/>
      <c r="J67" s="248"/>
      <c r="K67" s="239"/>
      <c r="L67" s="217"/>
      <c r="M67" s="239"/>
      <c r="N67" s="217"/>
      <c r="O67" s="239"/>
      <c r="P67" s="217"/>
      <c r="Q67" s="239"/>
      <c r="R67" s="228"/>
    </row>
    <row r="68" spans="1:26" x14ac:dyDescent="0.3">
      <c r="A68" s="243"/>
      <c r="B68" s="247"/>
      <c r="C68" s="247"/>
      <c r="D68" s="447"/>
      <c r="E68" s="247"/>
      <c r="G68" s="239"/>
      <c r="H68" s="217"/>
      <c r="I68" s="239"/>
      <c r="J68" s="248"/>
      <c r="K68" s="239"/>
      <c r="L68" s="217"/>
      <c r="M68" s="239"/>
      <c r="N68" s="217"/>
      <c r="O68" s="239"/>
      <c r="P68" s="217"/>
      <c r="Q68" s="239"/>
      <c r="R68" s="228"/>
    </row>
    <row r="69" spans="1:26" x14ac:dyDescent="0.3">
      <c r="A69" s="243"/>
      <c r="B69" s="248"/>
      <c r="C69" s="175"/>
      <c r="D69" s="270"/>
      <c r="E69" s="239"/>
      <c r="F69" s="217"/>
      <c r="G69" s="239"/>
      <c r="H69" s="217"/>
      <c r="I69" s="239"/>
      <c r="J69" s="248"/>
      <c r="K69" s="239"/>
      <c r="L69" s="217"/>
      <c r="M69" s="239"/>
      <c r="N69" s="217"/>
      <c r="O69" s="239"/>
      <c r="P69" s="217"/>
      <c r="Q69" s="239"/>
      <c r="R69" s="228"/>
    </row>
    <row r="70" spans="1:26" s="231" customFormat="1" x14ac:dyDescent="0.3">
      <c r="A70" s="243"/>
      <c r="B70" s="247"/>
      <c r="C70" s="247"/>
      <c r="D70" s="448"/>
      <c r="E70" s="247"/>
      <c r="F70" s="207"/>
      <c r="G70" s="239"/>
      <c r="H70" s="217"/>
      <c r="I70" s="239"/>
      <c r="J70" s="248"/>
      <c r="K70" s="239"/>
      <c r="L70" s="217"/>
      <c r="M70" s="239"/>
      <c r="N70" s="217"/>
      <c r="O70" s="239"/>
      <c r="P70" s="217"/>
      <c r="Q70" s="239"/>
      <c r="R70" s="228"/>
      <c r="S70" s="249"/>
      <c r="T70" s="250"/>
      <c r="U70" s="250"/>
      <c r="V70" s="250"/>
      <c r="W70" s="249"/>
      <c r="X70" s="249"/>
      <c r="Y70" s="250"/>
      <c r="Z70" s="249"/>
    </row>
    <row r="71" spans="1:26" x14ac:dyDescent="0.3">
      <c r="A71" s="243"/>
      <c r="B71" s="247"/>
      <c r="C71" s="247"/>
      <c r="D71" s="448"/>
      <c r="E71" s="247"/>
      <c r="G71" s="239"/>
      <c r="H71" s="217"/>
      <c r="I71" s="239"/>
      <c r="J71" s="248"/>
      <c r="K71" s="239"/>
      <c r="L71" s="217"/>
      <c r="M71" s="239"/>
      <c r="N71" s="217"/>
      <c r="O71" s="239"/>
      <c r="P71" s="217"/>
      <c r="Q71" s="239"/>
      <c r="R71" s="228"/>
    </row>
    <row r="72" spans="1:26" x14ac:dyDescent="0.3">
      <c r="A72" s="243"/>
      <c r="B72" s="247"/>
      <c r="C72" s="247"/>
      <c r="D72" s="448"/>
      <c r="E72" s="247"/>
      <c r="G72" s="239"/>
      <c r="H72" s="217"/>
      <c r="I72" s="239"/>
      <c r="J72" s="248"/>
      <c r="K72" s="239"/>
      <c r="L72" s="217"/>
      <c r="M72" s="239"/>
      <c r="N72" s="217"/>
      <c r="O72" s="239"/>
      <c r="P72" s="217"/>
      <c r="Q72" s="239"/>
      <c r="R72" s="228"/>
      <c r="S72" s="229"/>
      <c r="T72" s="230"/>
      <c r="U72" s="230"/>
      <c r="V72" s="230"/>
      <c r="W72" s="229"/>
      <c r="X72" s="229"/>
      <c r="Y72" s="230"/>
      <c r="Z72" s="229"/>
    </row>
    <row r="73" spans="1:26" x14ac:dyDescent="0.3">
      <c r="A73" s="243"/>
      <c r="B73" s="247"/>
      <c r="C73" s="247"/>
      <c r="D73" s="448"/>
      <c r="E73" s="247"/>
      <c r="G73" s="239"/>
      <c r="H73" s="217"/>
      <c r="I73" s="239"/>
      <c r="J73" s="248"/>
      <c r="K73" s="239"/>
      <c r="L73" s="217"/>
      <c r="M73" s="239"/>
      <c r="N73" s="217"/>
      <c r="O73" s="239"/>
      <c r="P73" s="217"/>
      <c r="Q73" s="239"/>
      <c r="R73" s="228"/>
      <c r="S73" s="229"/>
      <c r="T73" s="230"/>
      <c r="U73" s="230"/>
      <c r="V73" s="230"/>
      <c r="W73" s="229"/>
      <c r="X73" s="229"/>
      <c r="Y73" s="230"/>
      <c r="Z73" s="229"/>
    </row>
    <row r="74" spans="1:26" x14ac:dyDescent="0.3">
      <c r="A74" s="243"/>
      <c r="B74" s="247"/>
      <c r="C74" s="247"/>
      <c r="D74" s="448"/>
      <c r="E74" s="247"/>
      <c r="G74" s="239"/>
      <c r="H74" s="217"/>
      <c r="I74" s="239"/>
      <c r="J74" s="248"/>
      <c r="K74" s="239"/>
      <c r="L74" s="217"/>
      <c r="M74" s="239"/>
      <c r="N74" s="217"/>
      <c r="O74" s="239"/>
      <c r="P74" s="217"/>
      <c r="Q74" s="239"/>
      <c r="R74" s="228"/>
      <c r="S74" s="229"/>
      <c r="T74" s="230"/>
      <c r="U74" s="230"/>
      <c r="V74" s="230"/>
      <c r="W74" s="229"/>
      <c r="X74" s="229"/>
      <c r="Y74" s="230"/>
      <c r="Z74" s="229"/>
    </row>
    <row r="75" spans="1:26" x14ac:dyDescent="0.3">
      <c r="A75" s="243"/>
      <c r="B75" s="248"/>
      <c r="C75" s="175"/>
      <c r="D75" s="270"/>
      <c r="E75" s="239"/>
      <c r="F75" s="217"/>
      <c r="G75" s="239"/>
      <c r="H75" s="217"/>
      <c r="I75" s="239"/>
      <c r="J75" s="248"/>
      <c r="K75" s="239"/>
      <c r="L75" s="217"/>
      <c r="M75" s="239"/>
      <c r="N75" s="217"/>
      <c r="O75" s="239"/>
      <c r="P75" s="217"/>
      <c r="Q75" s="239"/>
      <c r="R75" s="228"/>
      <c r="S75" s="229"/>
      <c r="T75" s="230"/>
      <c r="U75" s="230"/>
      <c r="V75" s="230"/>
      <c r="W75" s="229"/>
      <c r="X75" s="229"/>
      <c r="Y75" s="230"/>
      <c r="Z75" s="229"/>
    </row>
    <row r="76" spans="1:26" x14ac:dyDescent="0.3">
      <c r="C76" s="122"/>
      <c r="S76" s="229"/>
      <c r="T76" s="230"/>
      <c r="U76" s="230"/>
      <c r="V76" s="230"/>
      <c r="W76" s="229"/>
      <c r="X76" s="229"/>
      <c r="Y76" s="230"/>
      <c r="Z76" s="229"/>
    </row>
    <row r="77" spans="1:26" x14ac:dyDescent="0.3">
      <c r="A77" s="231"/>
      <c r="B77" s="231"/>
      <c r="D77" s="449"/>
      <c r="E77" s="231"/>
      <c r="F77" s="231"/>
      <c r="G77" s="231"/>
      <c r="H77" s="231"/>
      <c r="I77" s="231"/>
      <c r="J77" s="231"/>
      <c r="K77" s="231"/>
      <c r="L77" s="231"/>
      <c r="M77" s="231"/>
      <c r="N77" s="231"/>
      <c r="O77" s="231"/>
      <c r="P77" s="231"/>
      <c r="Q77" s="231"/>
      <c r="R77" s="231"/>
      <c r="S77" s="229"/>
      <c r="T77" s="230"/>
      <c r="U77" s="230"/>
      <c r="V77" s="230"/>
      <c r="W77" s="229"/>
      <c r="X77" s="229"/>
      <c r="Y77" s="230"/>
      <c r="Z77" s="229"/>
    </row>
    <row r="78" spans="1:26" x14ac:dyDescent="0.3">
      <c r="C78" s="122"/>
      <c r="S78" s="229"/>
      <c r="T78" s="230"/>
      <c r="U78" s="230"/>
      <c r="V78" s="230"/>
      <c r="W78" s="229"/>
      <c r="X78" s="229"/>
      <c r="Y78" s="230"/>
      <c r="Z78" s="229"/>
    </row>
    <row r="79" spans="1:26" x14ac:dyDescent="0.3">
      <c r="C79" s="122"/>
      <c r="S79" s="229"/>
      <c r="T79" s="230"/>
      <c r="U79" s="230"/>
      <c r="V79" s="230"/>
      <c r="W79" s="229"/>
      <c r="X79" s="229"/>
      <c r="Y79" s="230"/>
      <c r="Z79" s="229"/>
    </row>
    <row r="80" spans="1:26" x14ac:dyDescent="0.3">
      <c r="C80" s="122"/>
      <c r="S80" s="229"/>
      <c r="T80" s="230"/>
      <c r="U80" s="230"/>
      <c r="V80" s="230"/>
      <c r="W80" s="229"/>
      <c r="X80" s="229"/>
      <c r="Y80" s="230"/>
      <c r="Z80" s="229"/>
    </row>
    <row r="81" spans="1:26" x14ac:dyDescent="0.3">
      <c r="C81" s="122"/>
      <c r="S81" s="229"/>
      <c r="T81" s="230"/>
      <c r="U81" s="230"/>
      <c r="V81" s="230"/>
      <c r="W81" s="229"/>
      <c r="X81" s="229"/>
      <c r="Y81" s="230"/>
      <c r="Z81" s="229"/>
    </row>
    <row r="82" spans="1:26" x14ac:dyDescent="0.3">
      <c r="C82" s="122"/>
      <c r="S82" s="229"/>
      <c r="T82" s="230"/>
      <c r="U82" s="230"/>
      <c r="V82" s="230"/>
      <c r="W82" s="229"/>
      <c r="X82" s="229"/>
      <c r="Y82" s="230"/>
      <c r="Z82" s="229"/>
    </row>
    <row r="83" spans="1:26" x14ac:dyDescent="0.3">
      <c r="C83" s="122"/>
      <c r="S83" s="229"/>
      <c r="T83" s="230"/>
      <c r="U83" s="230"/>
      <c r="V83" s="230"/>
      <c r="W83" s="229"/>
      <c r="X83" s="229"/>
      <c r="Y83" s="230"/>
      <c r="Z83" s="229"/>
    </row>
    <row r="84" spans="1:26" x14ac:dyDescent="0.3">
      <c r="C84" s="122"/>
      <c r="S84" s="229"/>
      <c r="T84" s="230"/>
      <c r="U84" s="230"/>
      <c r="V84" s="230"/>
      <c r="W84" s="229"/>
      <c r="X84" s="229"/>
      <c r="Y84" s="230"/>
      <c r="Z84" s="229"/>
    </row>
    <row r="85" spans="1:26" x14ac:dyDescent="0.3">
      <c r="C85" s="122"/>
      <c r="S85" s="229"/>
      <c r="T85" s="230"/>
      <c r="U85" s="230"/>
      <c r="V85" s="230"/>
      <c r="W85" s="229"/>
      <c r="X85" s="229"/>
      <c r="Y85" s="230"/>
      <c r="Z85" s="229"/>
    </row>
    <row r="86" spans="1:26" x14ac:dyDescent="0.3">
      <c r="C86" s="122"/>
      <c r="S86" s="230"/>
      <c r="T86" s="230"/>
      <c r="U86" s="230"/>
      <c r="V86" s="230"/>
      <c r="W86" s="229"/>
      <c r="X86" s="229"/>
      <c r="Y86" s="230"/>
      <c r="Z86" s="229"/>
    </row>
    <row r="87" spans="1:26" x14ac:dyDescent="0.3">
      <c r="C87" s="122"/>
      <c r="S87" s="225"/>
    </row>
    <row r="88" spans="1:26" x14ac:dyDescent="0.3">
      <c r="C88" s="122"/>
      <c r="S88" s="225"/>
    </row>
    <row r="89" spans="1:26" x14ac:dyDescent="0.3">
      <c r="C89" s="122"/>
      <c r="S89" s="225"/>
    </row>
    <row r="90" spans="1:26" x14ac:dyDescent="0.3">
      <c r="C90" s="122"/>
      <c r="S90" s="225"/>
    </row>
    <row r="91" spans="1:26" x14ac:dyDescent="0.3">
      <c r="C91" s="122"/>
      <c r="S91" s="225"/>
    </row>
    <row r="92" spans="1:26" x14ac:dyDescent="0.3">
      <c r="A92" s="596"/>
      <c r="B92" s="596"/>
      <c r="C92" s="126"/>
      <c r="D92" s="598"/>
      <c r="E92" s="210"/>
      <c r="F92" s="211"/>
      <c r="G92" s="600"/>
      <c r="H92" s="601"/>
      <c r="I92" s="602"/>
      <c r="J92" s="603"/>
      <c r="K92" s="604"/>
      <c r="L92" s="604"/>
      <c r="M92" s="604"/>
      <c r="N92" s="604"/>
      <c r="O92" s="604"/>
      <c r="P92" s="604"/>
      <c r="Q92" s="604"/>
      <c r="R92" s="605"/>
      <c r="S92" s="225"/>
    </row>
    <row r="93" spans="1:26" x14ac:dyDescent="0.3">
      <c r="A93" s="597"/>
      <c r="B93" s="597"/>
      <c r="C93" s="128"/>
      <c r="D93" s="599"/>
      <c r="E93" s="130"/>
      <c r="F93" s="131"/>
      <c r="G93" s="130"/>
      <c r="H93" s="131"/>
      <c r="I93" s="131"/>
      <c r="J93" s="131"/>
      <c r="K93" s="131"/>
      <c r="L93" s="132"/>
      <c r="M93" s="131"/>
      <c r="N93" s="132"/>
      <c r="O93" s="131"/>
      <c r="P93" s="132"/>
      <c r="Q93" s="131"/>
      <c r="R93" s="133"/>
      <c r="S93" s="225"/>
    </row>
    <row r="94" spans="1:26" x14ac:dyDescent="0.3">
      <c r="A94" s="212"/>
      <c r="B94" s="245"/>
      <c r="C94" s="137"/>
      <c r="D94" s="450"/>
      <c r="E94" s="226"/>
      <c r="F94" s="213"/>
      <c r="G94" s="214"/>
      <c r="H94" s="204"/>
      <c r="I94" s="214"/>
      <c r="J94" s="216"/>
      <c r="K94" s="214"/>
      <c r="L94" s="213"/>
      <c r="M94" s="214"/>
      <c r="N94" s="213"/>
      <c r="O94" s="214"/>
      <c r="P94" s="213"/>
      <c r="Q94" s="214"/>
      <c r="R94" s="215"/>
    </row>
    <row r="95" spans="1:26" x14ac:dyDescent="0.3">
      <c r="A95" s="243"/>
      <c r="B95" s="245"/>
      <c r="C95" s="175"/>
      <c r="D95" s="270"/>
      <c r="E95" s="239"/>
      <c r="F95" s="217"/>
      <c r="G95" s="239"/>
      <c r="H95" s="217"/>
      <c r="I95" s="239"/>
      <c r="J95" s="248"/>
      <c r="K95" s="239"/>
      <c r="L95" s="217"/>
      <c r="M95" s="239"/>
      <c r="N95" s="217"/>
      <c r="O95" s="239"/>
      <c r="P95" s="217"/>
      <c r="Q95" s="239"/>
      <c r="R95" s="228"/>
      <c r="S95" s="251"/>
      <c r="T95" s="251"/>
      <c r="U95" s="251"/>
      <c r="V95" s="251"/>
      <c r="W95" s="251"/>
      <c r="X95" s="252"/>
      <c r="Y95" s="251"/>
      <c r="Z95" s="251"/>
    </row>
    <row r="96" spans="1:26" x14ac:dyDescent="0.3">
      <c r="A96" s="243"/>
      <c r="B96" s="245"/>
      <c r="C96" s="178"/>
      <c r="D96" s="270"/>
      <c r="E96" s="239"/>
      <c r="F96" s="217"/>
      <c r="G96" s="239"/>
      <c r="H96" s="217"/>
      <c r="I96" s="239"/>
      <c r="J96" s="248"/>
      <c r="K96" s="239"/>
      <c r="L96" s="217"/>
      <c r="M96" s="239"/>
      <c r="N96" s="217"/>
      <c r="O96" s="239"/>
      <c r="P96" s="217"/>
      <c r="Q96" s="239"/>
      <c r="R96" s="228"/>
      <c r="S96" s="251"/>
      <c r="T96" s="251"/>
      <c r="U96" s="251"/>
      <c r="V96" s="251"/>
      <c r="W96" s="251"/>
      <c r="X96" s="252"/>
      <c r="Y96" s="251"/>
      <c r="Z96" s="251"/>
    </row>
    <row r="97" spans="1:26" x14ac:dyDescent="0.3">
      <c r="A97" s="243"/>
      <c r="B97" s="248"/>
      <c r="C97" s="175"/>
      <c r="D97" s="270"/>
      <c r="E97" s="239"/>
      <c r="F97" s="217"/>
      <c r="G97" s="239"/>
      <c r="H97" s="217"/>
      <c r="I97" s="239"/>
      <c r="J97" s="248"/>
      <c r="K97" s="239"/>
      <c r="L97" s="217"/>
      <c r="M97" s="239"/>
      <c r="N97" s="217"/>
      <c r="O97" s="239"/>
      <c r="P97" s="217"/>
      <c r="Q97" s="239"/>
      <c r="R97" s="228"/>
      <c r="S97" s="229"/>
      <c r="T97" s="230"/>
      <c r="U97" s="230"/>
      <c r="V97" s="230"/>
      <c r="W97" s="253"/>
      <c r="X97" s="229"/>
      <c r="Y97" s="230"/>
      <c r="Z97" s="229"/>
    </row>
    <row r="98" spans="1:26" x14ac:dyDescent="0.3">
      <c r="A98" s="243"/>
      <c r="B98" s="248"/>
      <c r="C98" s="175"/>
      <c r="D98" s="270"/>
      <c r="E98" s="239"/>
      <c r="F98" s="217"/>
      <c r="G98" s="239"/>
      <c r="H98" s="217"/>
      <c r="I98" s="239"/>
      <c r="J98" s="248"/>
      <c r="K98" s="239"/>
      <c r="L98" s="217"/>
      <c r="M98" s="239"/>
      <c r="N98" s="217"/>
      <c r="O98" s="239"/>
      <c r="P98" s="217"/>
      <c r="Q98" s="239"/>
      <c r="R98" s="228"/>
      <c r="S98" s="229"/>
      <c r="T98" s="230"/>
      <c r="U98" s="230"/>
      <c r="V98" s="230"/>
      <c r="W98" s="229"/>
      <c r="X98" s="229"/>
      <c r="Y98" s="230"/>
      <c r="Z98" s="229"/>
    </row>
    <row r="99" spans="1:26" x14ac:dyDescent="0.3">
      <c r="A99" s="243"/>
      <c r="B99" s="245"/>
      <c r="C99" s="178"/>
      <c r="D99" s="270"/>
      <c r="E99" s="239"/>
      <c r="F99" s="217"/>
      <c r="G99" s="239"/>
      <c r="H99" s="217"/>
      <c r="I99" s="239"/>
      <c r="J99" s="248"/>
      <c r="K99" s="239"/>
      <c r="L99" s="217"/>
      <c r="M99" s="239"/>
      <c r="N99" s="217"/>
      <c r="O99" s="239"/>
      <c r="P99" s="217"/>
      <c r="Q99" s="239"/>
      <c r="R99" s="228"/>
      <c r="S99" s="229"/>
      <c r="T99" s="230"/>
      <c r="U99" s="230"/>
      <c r="V99" s="230"/>
      <c r="W99" s="229"/>
      <c r="X99" s="229"/>
      <c r="Y99" s="230"/>
      <c r="Z99" s="229"/>
    </row>
    <row r="100" spans="1:26" x14ac:dyDescent="0.3">
      <c r="A100" s="243"/>
      <c r="B100" s="248"/>
      <c r="C100" s="175"/>
      <c r="D100" s="270"/>
      <c r="E100" s="239"/>
      <c r="F100" s="217"/>
      <c r="G100" s="239"/>
      <c r="H100" s="217"/>
      <c r="I100" s="239"/>
      <c r="J100" s="248"/>
      <c r="K100" s="239"/>
      <c r="L100" s="217"/>
      <c r="M100" s="239"/>
      <c r="N100" s="217"/>
      <c r="O100" s="239"/>
      <c r="P100" s="217"/>
      <c r="Q100" s="239"/>
      <c r="R100" s="228"/>
      <c r="S100" s="229"/>
      <c r="T100" s="230"/>
      <c r="U100" s="230"/>
      <c r="V100" s="230"/>
      <c r="W100" s="229"/>
      <c r="X100" s="229"/>
      <c r="Y100" s="230"/>
      <c r="Z100" s="229"/>
    </row>
    <row r="101" spans="1:26" x14ac:dyDescent="0.3">
      <c r="A101" s="243"/>
      <c r="B101" s="248"/>
      <c r="C101" s="175"/>
      <c r="D101" s="270"/>
      <c r="E101" s="239"/>
      <c r="F101" s="217"/>
      <c r="G101" s="239"/>
      <c r="H101" s="217"/>
      <c r="I101" s="239"/>
      <c r="J101" s="248"/>
      <c r="K101" s="239"/>
      <c r="L101" s="217"/>
      <c r="M101" s="239"/>
      <c r="N101" s="217"/>
      <c r="O101" s="239"/>
      <c r="P101" s="217"/>
      <c r="Q101" s="239"/>
      <c r="R101" s="228"/>
      <c r="S101" s="229"/>
      <c r="T101" s="230"/>
      <c r="U101" s="230"/>
      <c r="V101" s="230"/>
      <c r="W101" s="229"/>
      <c r="X101" s="229"/>
      <c r="Y101" s="230"/>
      <c r="Z101" s="229"/>
    </row>
    <row r="102" spans="1:26" x14ac:dyDescent="0.3">
      <c r="A102" s="243"/>
      <c r="B102" s="245"/>
      <c r="C102" s="178"/>
      <c r="D102" s="270"/>
      <c r="E102" s="239"/>
      <c r="F102" s="217"/>
      <c r="G102" s="239"/>
      <c r="H102" s="217"/>
      <c r="I102" s="239"/>
      <c r="J102" s="248"/>
      <c r="K102" s="239"/>
      <c r="L102" s="217"/>
      <c r="M102" s="239"/>
      <c r="N102" s="217"/>
      <c r="O102" s="239"/>
      <c r="P102" s="217"/>
      <c r="Q102" s="239"/>
      <c r="R102" s="228"/>
      <c r="S102" s="229"/>
      <c r="T102" s="230"/>
      <c r="U102" s="230"/>
      <c r="V102" s="230"/>
      <c r="W102" s="229"/>
      <c r="X102" s="229"/>
      <c r="Y102" s="230"/>
      <c r="Z102" s="229"/>
    </row>
    <row r="103" spans="1:26" x14ac:dyDescent="0.3">
      <c r="A103" s="243"/>
      <c r="B103" s="248"/>
      <c r="C103" s="175"/>
      <c r="D103" s="270"/>
      <c r="E103" s="239"/>
      <c r="F103" s="217"/>
      <c r="G103" s="239"/>
      <c r="H103" s="217"/>
      <c r="I103" s="239"/>
      <c r="J103" s="248"/>
      <c r="K103" s="239"/>
      <c r="L103" s="217"/>
      <c r="M103" s="239"/>
      <c r="N103" s="217"/>
      <c r="O103" s="239"/>
      <c r="P103" s="217"/>
      <c r="Q103" s="239"/>
      <c r="R103" s="228"/>
      <c r="S103" s="229"/>
      <c r="T103" s="230"/>
      <c r="U103" s="230"/>
      <c r="V103" s="230"/>
      <c r="W103" s="229"/>
      <c r="X103" s="229"/>
      <c r="Y103" s="230"/>
      <c r="Z103" s="229"/>
    </row>
    <row r="104" spans="1:26" x14ac:dyDescent="0.3">
      <c r="A104" s="243"/>
      <c r="B104" s="248"/>
      <c r="C104" s="175"/>
      <c r="D104" s="270"/>
      <c r="E104" s="239"/>
      <c r="F104" s="217"/>
      <c r="G104" s="239"/>
      <c r="H104" s="217"/>
      <c r="I104" s="239"/>
      <c r="J104" s="248"/>
      <c r="K104" s="239"/>
      <c r="L104" s="217"/>
      <c r="M104" s="239"/>
      <c r="N104" s="217"/>
      <c r="O104" s="239"/>
      <c r="P104" s="217"/>
      <c r="Q104" s="239"/>
      <c r="R104" s="228"/>
      <c r="S104" s="229"/>
      <c r="T104" s="230"/>
      <c r="U104" s="230"/>
      <c r="V104" s="230"/>
      <c r="W104" s="229"/>
      <c r="X104" s="229"/>
      <c r="Y104" s="230"/>
      <c r="Z104" s="229"/>
    </row>
    <row r="105" spans="1:26" x14ac:dyDescent="0.3">
      <c r="A105" s="243"/>
      <c r="B105" s="248"/>
      <c r="C105" s="175"/>
      <c r="D105" s="270"/>
      <c r="E105" s="239"/>
      <c r="F105" s="217"/>
      <c r="G105" s="239"/>
      <c r="H105" s="217"/>
      <c r="I105" s="239"/>
      <c r="J105" s="248"/>
      <c r="K105" s="239"/>
      <c r="L105" s="217"/>
      <c r="M105" s="239"/>
      <c r="N105" s="217"/>
      <c r="O105" s="239"/>
      <c r="P105" s="217"/>
      <c r="Q105" s="239"/>
      <c r="R105" s="228"/>
      <c r="S105" s="229"/>
      <c r="T105" s="230"/>
      <c r="U105" s="230"/>
      <c r="V105" s="230"/>
      <c r="W105" s="229"/>
      <c r="X105" s="229"/>
      <c r="Y105" s="230"/>
      <c r="Z105" s="229"/>
    </row>
    <row r="106" spans="1:26" x14ac:dyDescent="0.3">
      <c r="A106" s="243"/>
      <c r="B106" s="248"/>
      <c r="C106" s="175"/>
      <c r="D106" s="270"/>
      <c r="E106" s="239"/>
      <c r="F106" s="217"/>
      <c r="G106" s="239"/>
      <c r="H106" s="217"/>
      <c r="I106" s="239"/>
      <c r="J106" s="248"/>
      <c r="K106" s="239"/>
      <c r="L106" s="217"/>
      <c r="M106" s="239"/>
      <c r="N106" s="217"/>
      <c r="O106" s="239"/>
      <c r="P106" s="217"/>
      <c r="Q106" s="239"/>
      <c r="R106" s="228"/>
      <c r="S106" s="229"/>
      <c r="T106" s="230"/>
      <c r="U106" s="230"/>
      <c r="V106" s="230"/>
      <c r="W106" s="229"/>
      <c r="X106" s="229"/>
      <c r="Y106" s="230"/>
      <c r="Z106" s="229"/>
    </row>
    <row r="107" spans="1:26" x14ac:dyDescent="0.3">
      <c r="A107" s="243"/>
      <c r="B107" s="248"/>
      <c r="C107" s="175"/>
      <c r="D107" s="270"/>
      <c r="E107" s="239"/>
      <c r="F107" s="217"/>
      <c r="G107" s="239"/>
      <c r="H107" s="217"/>
      <c r="I107" s="239"/>
      <c r="J107" s="248"/>
      <c r="K107" s="239"/>
      <c r="L107" s="217"/>
      <c r="M107" s="239"/>
      <c r="N107" s="217"/>
      <c r="O107" s="239"/>
      <c r="P107" s="217"/>
      <c r="Q107" s="239"/>
      <c r="R107" s="228"/>
      <c r="S107" s="229"/>
      <c r="T107" s="230"/>
      <c r="U107" s="230"/>
      <c r="V107" s="230"/>
      <c r="W107" s="229"/>
      <c r="X107" s="229"/>
      <c r="Y107" s="230"/>
      <c r="Z107" s="229"/>
    </row>
    <row r="108" spans="1:26" x14ac:dyDescent="0.3">
      <c r="A108" s="243"/>
      <c r="B108" s="248"/>
      <c r="C108" s="175"/>
      <c r="D108" s="270"/>
      <c r="E108" s="239"/>
      <c r="F108" s="217"/>
      <c r="G108" s="239"/>
      <c r="H108" s="217"/>
      <c r="I108" s="239"/>
      <c r="J108" s="248"/>
      <c r="K108" s="239"/>
      <c r="L108" s="217"/>
      <c r="M108" s="239"/>
      <c r="N108" s="217"/>
      <c r="O108" s="239"/>
      <c r="P108" s="217"/>
      <c r="Q108" s="239"/>
      <c r="R108" s="228"/>
      <c r="S108" s="229"/>
      <c r="T108" s="230"/>
      <c r="U108" s="230"/>
      <c r="V108" s="230"/>
      <c r="W108" s="229"/>
      <c r="X108" s="229"/>
      <c r="Y108" s="230"/>
      <c r="Z108" s="229"/>
    </row>
    <row r="109" spans="1:26" x14ac:dyDescent="0.3">
      <c r="A109" s="243"/>
      <c r="B109" s="248"/>
      <c r="C109" s="175"/>
      <c r="D109" s="270"/>
      <c r="E109" s="239"/>
      <c r="F109" s="217"/>
      <c r="G109" s="239"/>
      <c r="H109" s="217"/>
      <c r="I109" s="239"/>
      <c r="J109" s="248"/>
      <c r="K109" s="239"/>
      <c r="L109" s="217"/>
      <c r="M109" s="239"/>
      <c r="N109" s="217"/>
      <c r="O109" s="239"/>
      <c r="P109" s="217"/>
      <c r="Q109" s="239"/>
      <c r="R109" s="228"/>
      <c r="S109" s="229"/>
      <c r="T109" s="230"/>
      <c r="U109" s="230"/>
      <c r="V109" s="230"/>
      <c r="W109" s="229"/>
      <c r="X109" s="229"/>
      <c r="Y109" s="230"/>
      <c r="Z109" s="229"/>
    </row>
    <row r="110" spans="1:26" x14ac:dyDescent="0.3">
      <c r="A110" s="243"/>
      <c r="B110" s="248"/>
      <c r="C110" s="175"/>
      <c r="D110" s="270"/>
      <c r="E110" s="239"/>
      <c r="F110" s="217"/>
      <c r="G110" s="239"/>
      <c r="H110" s="217"/>
      <c r="I110" s="239"/>
      <c r="J110" s="248"/>
      <c r="K110" s="239"/>
      <c r="L110" s="217"/>
      <c r="M110" s="239"/>
      <c r="N110" s="217"/>
      <c r="O110" s="239"/>
      <c r="P110" s="217"/>
      <c r="Q110" s="239"/>
      <c r="R110" s="228"/>
      <c r="S110" s="229"/>
      <c r="T110" s="230"/>
      <c r="U110" s="230"/>
      <c r="V110" s="230"/>
      <c r="W110" s="229"/>
      <c r="X110" s="229"/>
      <c r="Y110" s="230"/>
      <c r="Z110" s="229"/>
    </row>
    <row r="111" spans="1:26" x14ac:dyDescent="0.3">
      <c r="A111" s="243"/>
      <c r="B111" s="248"/>
      <c r="C111" s="175"/>
      <c r="D111" s="270"/>
      <c r="E111" s="239"/>
      <c r="F111" s="217"/>
      <c r="G111" s="239"/>
      <c r="H111" s="217"/>
      <c r="I111" s="239"/>
      <c r="J111" s="248"/>
      <c r="K111" s="239"/>
      <c r="L111" s="217"/>
      <c r="M111" s="239"/>
      <c r="N111" s="217"/>
      <c r="O111" s="239"/>
      <c r="P111" s="217"/>
      <c r="Q111" s="239"/>
      <c r="R111" s="228"/>
      <c r="S111" s="229"/>
      <c r="T111" s="230"/>
      <c r="U111" s="230"/>
      <c r="V111" s="230"/>
      <c r="W111" s="229"/>
      <c r="X111" s="229"/>
      <c r="Y111" s="230"/>
      <c r="Z111" s="229"/>
    </row>
    <row r="112" spans="1:26" x14ac:dyDescent="0.3">
      <c r="A112" s="243"/>
      <c r="B112" s="248"/>
      <c r="C112" s="175"/>
      <c r="D112" s="270"/>
      <c r="E112" s="239"/>
      <c r="F112" s="217"/>
      <c r="G112" s="239"/>
      <c r="H112" s="217"/>
      <c r="I112" s="239"/>
      <c r="J112" s="248"/>
      <c r="K112" s="239"/>
      <c r="L112" s="217"/>
      <c r="M112" s="239"/>
      <c r="N112" s="217"/>
      <c r="O112" s="239"/>
      <c r="P112" s="217"/>
      <c r="Q112" s="239"/>
      <c r="R112" s="228"/>
    </row>
    <row r="113" spans="1:27" x14ac:dyDescent="0.3">
      <c r="A113" s="243"/>
      <c r="B113" s="248"/>
      <c r="C113" s="175"/>
      <c r="D113" s="270"/>
      <c r="E113" s="239"/>
      <c r="F113" s="217"/>
      <c r="G113" s="239"/>
      <c r="H113" s="217"/>
      <c r="I113" s="239"/>
      <c r="J113" s="248"/>
      <c r="K113" s="239"/>
      <c r="L113" s="217"/>
      <c r="M113" s="239"/>
      <c r="N113" s="217"/>
      <c r="O113" s="239"/>
      <c r="P113" s="217"/>
      <c r="Q113" s="239"/>
      <c r="R113" s="228"/>
      <c r="S113" s="229"/>
      <c r="T113" s="230"/>
      <c r="U113" s="230"/>
      <c r="V113" s="230"/>
      <c r="W113" s="229"/>
      <c r="X113" s="229"/>
      <c r="Y113" s="230"/>
      <c r="Z113" s="229"/>
    </row>
    <row r="114" spans="1:27" x14ac:dyDescent="0.3">
      <c r="A114" s="218"/>
      <c r="B114" s="224"/>
      <c r="C114" s="144"/>
      <c r="D114" s="451"/>
      <c r="E114" s="220"/>
      <c r="F114" s="219"/>
      <c r="G114" s="220"/>
      <c r="H114" s="219"/>
      <c r="I114" s="220"/>
      <c r="J114" s="224"/>
      <c r="K114" s="220"/>
      <c r="L114" s="219"/>
      <c r="M114" s="220"/>
      <c r="N114" s="219"/>
      <c r="O114" s="220"/>
      <c r="P114" s="219"/>
      <c r="Q114" s="220"/>
      <c r="R114" s="222"/>
      <c r="S114" s="229"/>
      <c r="T114" s="230"/>
      <c r="U114" s="230"/>
      <c r="V114" s="230"/>
      <c r="W114" s="229"/>
      <c r="X114" s="229"/>
      <c r="Y114" s="230"/>
      <c r="Z114" s="229"/>
    </row>
    <row r="115" spans="1:27" x14ac:dyDescent="0.3">
      <c r="A115" s="606"/>
      <c r="B115" s="606"/>
      <c r="C115" s="606"/>
      <c r="D115" s="606"/>
      <c r="E115" s="606"/>
      <c r="F115" s="606"/>
      <c r="G115" s="606"/>
      <c r="H115" s="606"/>
      <c r="I115" s="606"/>
      <c r="J115" s="606"/>
      <c r="K115" s="606"/>
      <c r="L115" s="606"/>
      <c r="M115" s="606"/>
      <c r="N115" s="606"/>
      <c r="O115" s="606"/>
      <c r="P115" s="606"/>
      <c r="Q115" s="606"/>
      <c r="R115" s="606"/>
      <c r="S115" s="229"/>
      <c r="T115" s="230"/>
      <c r="U115" s="230"/>
      <c r="V115" s="230"/>
      <c r="W115" s="229"/>
      <c r="X115" s="229"/>
      <c r="Y115" s="230"/>
      <c r="Z115" s="229"/>
    </row>
    <row r="116" spans="1:27" x14ac:dyDescent="0.3">
      <c r="A116" s="589"/>
      <c r="B116" s="589"/>
      <c r="C116" s="589"/>
      <c r="D116" s="589"/>
      <c r="E116" s="589"/>
      <c r="F116" s="589"/>
      <c r="G116" s="589"/>
      <c r="H116" s="589"/>
      <c r="I116" s="589"/>
      <c r="J116" s="589"/>
      <c r="K116" s="589"/>
      <c r="L116" s="589"/>
      <c r="M116" s="589"/>
      <c r="N116" s="589"/>
      <c r="O116" s="589"/>
      <c r="P116" s="589"/>
      <c r="Q116" s="589"/>
      <c r="R116" s="589"/>
      <c r="S116" s="229"/>
      <c r="T116" s="230"/>
      <c r="U116" s="230"/>
      <c r="V116" s="230"/>
      <c r="W116" s="229"/>
      <c r="X116" s="229"/>
      <c r="Y116" s="230"/>
      <c r="Z116" s="229"/>
    </row>
    <row r="117" spans="1:27" ht="21.75" customHeight="1" x14ac:dyDescent="0.3">
      <c r="A117" s="589"/>
      <c r="B117" s="589"/>
      <c r="C117" s="589"/>
      <c r="D117" s="589"/>
      <c r="E117" s="589"/>
      <c r="F117" s="589"/>
      <c r="G117" s="589"/>
      <c r="H117" s="589"/>
      <c r="I117" s="589"/>
      <c r="J117" s="589"/>
      <c r="K117" s="589"/>
      <c r="L117" s="589"/>
      <c r="M117" s="589"/>
      <c r="N117" s="589"/>
      <c r="O117" s="589"/>
      <c r="P117" s="589"/>
      <c r="Q117" s="589"/>
      <c r="R117" s="589"/>
      <c r="S117" s="225"/>
    </row>
    <row r="118" spans="1:27" ht="21.75" customHeight="1" x14ac:dyDescent="0.3">
      <c r="A118" s="593"/>
      <c r="B118" s="593"/>
      <c r="C118" s="593"/>
      <c r="D118" s="593"/>
      <c r="E118" s="593"/>
      <c r="F118" s="593"/>
      <c r="G118" s="593"/>
      <c r="H118" s="593"/>
      <c r="I118" s="593"/>
      <c r="J118" s="593"/>
      <c r="K118" s="593"/>
      <c r="L118" s="593"/>
      <c r="M118" s="593"/>
      <c r="N118" s="593"/>
      <c r="O118" s="593"/>
      <c r="P118" s="593"/>
      <c r="Q118" s="593"/>
      <c r="R118" s="593"/>
      <c r="S118" s="225"/>
    </row>
    <row r="119" spans="1:27" ht="21.75" customHeight="1" x14ac:dyDescent="0.3">
      <c r="A119" s="209"/>
      <c r="C119" s="122"/>
      <c r="S119" s="225"/>
    </row>
    <row r="120" spans="1:27" x14ac:dyDescent="0.3">
      <c r="C120" s="122"/>
      <c r="S120" s="225"/>
    </row>
    <row r="121" spans="1:27" x14ac:dyDescent="0.3">
      <c r="A121" s="608"/>
      <c r="B121" s="608"/>
      <c r="C121" s="134"/>
      <c r="D121" s="611"/>
      <c r="E121" s="254"/>
      <c r="F121" s="237"/>
      <c r="G121" s="613"/>
      <c r="H121" s="614"/>
      <c r="I121" s="615"/>
      <c r="J121" s="590"/>
      <c r="K121" s="591"/>
      <c r="L121" s="591"/>
      <c r="M121" s="591"/>
      <c r="N121" s="591"/>
      <c r="O121" s="591"/>
      <c r="P121" s="591"/>
      <c r="Q121" s="591"/>
      <c r="R121" s="592"/>
      <c r="S121" s="225"/>
    </row>
    <row r="122" spans="1:27" ht="21.75" customHeight="1" x14ac:dyDescent="0.3">
      <c r="A122" s="609"/>
      <c r="B122" s="610"/>
      <c r="C122" s="139"/>
      <c r="D122" s="612"/>
      <c r="E122" s="255"/>
      <c r="F122" s="256"/>
      <c r="G122" s="218"/>
      <c r="H122" s="256"/>
      <c r="I122" s="256"/>
      <c r="J122" s="256"/>
      <c r="K122" s="256"/>
      <c r="L122" s="223"/>
      <c r="M122" s="256"/>
      <c r="N122" s="223"/>
      <c r="O122" s="256"/>
      <c r="P122" s="223"/>
      <c r="Q122" s="256"/>
      <c r="R122" s="257"/>
    </row>
    <row r="123" spans="1:27" s="122" customFormat="1" x14ac:dyDescent="0.3">
      <c r="A123" s="236"/>
      <c r="B123" s="214"/>
      <c r="C123" s="214"/>
      <c r="D123" s="452"/>
      <c r="E123" s="213"/>
      <c r="F123" s="214"/>
      <c r="G123" s="214"/>
      <c r="H123" s="214"/>
      <c r="I123" s="214"/>
      <c r="J123" s="214"/>
      <c r="K123" s="214"/>
      <c r="L123" s="214"/>
      <c r="M123" s="215"/>
      <c r="N123" s="214"/>
      <c r="O123" s="215"/>
      <c r="P123" s="214"/>
      <c r="Q123" s="215"/>
      <c r="R123" s="214"/>
      <c r="S123" s="162"/>
      <c r="T123" s="162"/>
      <c r="U123" s="162"/>
      <c r="V123" s="162"/>
      <c r="W123" s="162"/>
      <c r="X123" s="163"/>
      <c r="Y123" s="162"/>
      <c r="Z123" s="162"/>
      <c r="AA123" s="147"/>
    </row>
    <row r="124" spans="1:27" x14ac:dyDescent="0.3">
      <c r="A124" s="238"/>
      <c r="B124" s="258"/>
      <c r="C124" s="258"/>
      <c r="D124" s="453"/>
      <c r="E124" s="234"/>
      <c r="F124" s="241"/>
      <c r="G124" s="243"/>
      <c r="H124" s="241"/>
      <c r="I124" s="241"/>
      <c r="J124" s="241"/>
      <c r="K124" s="241"/>
      <c r="L124" s="241"/>
      <c r="M124" s="259"/>
      <c r="N124" s="241"/>
      <c r="O124" s="259"/>
      <c r="P124" s="241"/>
      <c r="Q124" s="259"/>
      <c r="R124" s="241"/>
      <c r="S124" s="251"/>
      <c r="T124" s="251"/>
      <c r="U124" s="251"/>
      <c r="V124" s="251"/>
      <c r="W124" s="251"/>
      <c r="X124" s="252"/>
      <c r="Y124" s="251"/>
      <c r="Z124" s="251"/>
      <c r="AA124" s="217"/>
    </row>
    <row r="125" spans="1:27" ht="21.75" customHeight="1" x14ac:dyDescent="0.3">
      <c r="A125" s="238"/>
      <c r="B125" s="243"/>
      <c r="C125" s="243"/>
      <c r="D125" s="453"/>
      <c r="E125" s="234"/>
      <c r="F125" s="241"/>
      <c r="G125" s="260"/>
      <c r="H125" s="151"/>
      <c r="I125" s="241"/>
      <c r="J125" s="261"/>
      <c r="K125" s="241"/>
      <c r="L125" s="241"/>
      <c r="M125" s="259"/>
      <c r="N125" s="241"/>
      <c r="O125" s="259"/>
      <c r="P125" s="241"/>
      <c r="Q125" s="259"/>
      <c r="R125" s="259"/>
      <c r="S125" s="251"/>
      <c r="T125" s="251"/>
      <c r="U125" s="251"/>
      <c r="V125" s="251"/>
      <c r="W125" s="251"/>
      <c r="X125" s="252"/>
      <c r="Y125" s="251"/>
      <c r="Z125" s="251"/>
      <c r="AA125" s="217"/>
    </row>
    <row r="126" spans="1:27" ht="21.75" customHeight="1" x14ac:dyDescent="0.3">
      <c r="A126" s="238"/>
      <c r="B126" s="239"/>
      <c r="C126" s="239"/>
      <c r="D126" s="453"/>
      <c r="E126" s="235"/>
      <c r="F126" s="239"/>
      <c r="G126" s="228"/>
      <c r="H126" s="151"/>
      <c r="I126" s="239"/>
      <c r="J126" s="248"/>
      <c r="K126" s="239"/>
      <c r="L126" s="239"/>
      <c r="M126" s="228"/>
      <c r="N126" s="239"/>
      <c r="O126" s="228"/>
      <c r="P126" s="239"/>
      <c r="Q126" s="228"/>
      <c r="R126" s="228"/>
      <c r="S126" s="229"/>
      <c r="T126" s="230"/>
      <c r="U126" s="230"/>
      <c r="V126" s="230"/>
      <c r="W126" s="229"/>
      <c r="X126" s="229"/>
      <c r="Y126" s="230"/>
      <c r="Z126" s="229"/>
      <c r="AA126" s="217"/>
    </row>
    <row r="127" spans="1:27" ht="21.75" customHeight="1" x14ac:dyDescent="0.3">
      <c r="A127" s="238"/>
      <c r="B127" s="239"/>
      <c r="C127" s="239"/>
      <c r="D127" s="453"/>
      <c r="E127" s="217"/>
      <c r="F127" s="239"/>
      <c r="G127" s="228"/>
      <c r="H127" s="217"/>
      <c r="I127" s="239"/>
      <c r="J127" s="248"/>
      <c r="K127" s="239"/>
      <c r="L127" s="239"/>
      <c r="M127" s="228"/>
      <c r="N127" s="239"/>
      <c r="O127" s="228"/>
      <c r="P127" s="239"/>
      <c r="Q127" s="228"/>
      <c r="R127" s="228"/>
      <c r="S127" s="229"/>
      <c r="T127" s="230"/>
      <c r="U127" s="230"/>
      <c r="V127" s="230"/>
      <c r="W127" s="229"/>
      <c r="X127" s="229"/>
      <c r="Y127" s="230"/>
      <c r="Z127" s="229"/>
      <c r="AA127" s="217"/>
    </row>
    <row r="128" spans="1:27" ht="21.75" customHeight="1" x14ac:dyDescent="0.3">
      <c r="A128" s="238"/>
      <c r="B128" s="239"/>
      <c r="C128" s="239"/>
      <c r="D128" s="453"/>
      <c r="E128" s="217"/>
      <c r="F128" s="239"/>
      <c r="G128" s="228"/>
      <c r="H128" s="217"/>
      <c r="I128" s="239"/>
      <c r="J128" s="248"/>
      <c r="K128" s="239"/>
      <c r="L128" s="239"/>
      <c r="M128" s="228"/>
      <c r="N128" s="239"/>
      <c r="O128" s="228"/>
      <c r="P128" s="239"/>
      <c r="Q128" s="228"/>
      <c r="R128" s="228"/>
      <c r="S128" s="229"/>
      <c r="T128" s="230"/>
      <c r="U128" s="230"/>
      <c r="V128" s="230"/>
      <c r="W128" s="229"/>
      <c r="X128" s="229"/>
      <c r="Y128" s="230"/>
      <c r="Z128" s="229"/>
      <c r="AA128" s="217"/>
    </row>
    <row r="129" spans="1:27" ht="21.75" customHeight="1" x14ac:dyDescent="0.3">
      <c r="A129" s="238"/>
      <c r="B129" s="239"/>
      <c r="C129" s="239"/>
      <c r="D129" s="453"/>
      <c r="E129" s="217"/>
      <c r="F129" s="239"/>
      <c r="G129" s="228"/>
      <c r="H129" s="217"/>
      <c r="I129" s="239"/>
      <c r="J129" s="248"/>
      <c r="K129" s="239"/>
      <c r="L129" s="239"/>
      <c r="M129" s="228"/>
      <c r="N129" s="239"/>
      <c r="O129" s="228"/>
      <c r="P129" s="239"/>
      <c r="Q129" s="228"/>
      <c r="R129" s="228"/>
      <c r="S129" s="229"/>
      <c r="T129" s="230"/>
      <c r="U129" s="230"/>
      <c r="V129" s="230"/>
      <c r="W129" s="229"/>
      <c r="X129" s="229"/>
      <c r="Y129" s="230"/>
      <c r="Z129" s="229"/>
      <c r="AA129" s="217"/>
    </row>
    <row r="130" spans="1:27" ht="21.75" customHeight="1" x14ac:dyDescent="0.3">
      <c r="A130" s="238"/>
      <c r="B130" s="239"/>
      <c r="C130" s="239"/>
      <c r="D130" s="453"/>
      <c r="E130" s="217"/>
      <c r="F130" s="239"/>
      <c r="G130" s="228"/>
      <c r="H130" s="217"/>
      <c r="I130" s="239"/>
      <c r="J130" s="248"/>
      <c r="K130" s="239"/>
      <c r="L130" s="239"/>
      <c r="M130" s="228"/>
      <c r="N130" s="239"/>
      <c r="O130" s="228"/>
      <c r="P130" s="239"/>
      <c r="Q130" s="228"/>
      <c r="R130" s="228"/>
      <c r="S130" s="229"/>
      <c r="T130" s="230"/>
      <c r="U130" s="230"/>
      <c r="V130" s="230"/>
      <c r="W130" s="229"/>
      <c r="X130" s="229"/>
      <c r="Y130" s="230"/>
      <c r="Z130" s="229"/>
      <c r="AA130" s="217"/>
    </row>
    <row r="131" spans="1:27" ht="21.75" customHeight="1" x14ac:dyDescent="0.3">
      <c r="A131" s="238"/>
      <c r="B131" s="239"/>
      <c r="C131" s="239"/>
      <c r="D131" s="453"/>
      <c r="E131" s="217"/>
      <c r="F131" s="239"/>
      <c r="G131" s="228"/>
      <c r="H131" s="217"/>
      <c r="I131" s="239"/>
      <c r="J131" s="248"/>
      <c r="K131" s="239"/>
      <c r="L131" s="239"/>
      <c r="M131" s="228"/>
      <c r="N131" s="239"/>
      <c r="O131" s="228"/>
      <c r="P131" s="239"/>
      <c r="Q131" s="228"/>
      <c r="R131" s="228"/>
      <c r="S131" s="229"/>
      <c r="T131" s="230"/>
      <c r="U131" s="230"/>
      <c r="V131" s="230"/>
      <c r="W131" s="229"/>
      <c r="X131" s="229"/>
      <c r="Y131" s="230"/>
      <c r="Z131" s="229"/>
      <c r="AA131" s="217"/>
    </row>
    <row r="132" spans="1:27" ht="21.75" customHeight="1" x14ac:dyDescent="0.3">
      <c r="A132" s="238"/>
      <c r="B132" s="239"/>
      <c r="C132" s="239"/>
      <c r="D132" s="453"/>
      <c r="E132" s="217"/>
      <c r="F132" s="239"/>
      <c r="G132" s="228"/>
      <c r="H132" s="217"/>
      <c r="I132" s="239"/>
      <c r="J132" s="248"/>
      <c r="K132" s="239"/>
      <c r="L132" s="239"/>
      <c r="M132" s="228"/>
      <c r="N132" s="239"/>
      <c r="O132" s="228"/>
      <c r="P132" s="239"/>
      <c r="Q132" s="228"/>
      <c r="R132" s="228"/>
      <c r="S132" s="229"/>
      <c r="T132" s="230"/>
      <c r="U132" s="230"/>
      <c r="V132" s="230"/>
      <c r="W132" s="229"/>
      <c r="X132" s="229"/>
      <c r="Y132" s="230"/>
      <c r="Z132" s="229"/>
      <c r="AA132" s="217"/>
    </row>
    <row r="133" spans="1:27" ht="21.75" customHeight="1" x14ac:dyDescent="0.3">
      <c r="A133" s="238"/>
      <c r="B133" s="239"/>
      <c r="C133" s="239"/>
      <c r="D133" s="453"/>
      <c r="E133" s="217"/>
      <c r="F133" s="239"/>
      <c r="G133" s="228"/>
      <c r="H133" s="217"/>
      <c r="I133" s="239"/>
      <c r="J133" s="248"/>
      <c r="K133" s="239"/>
      <c r="L133" s="239"/>
      <c r="M133" s="228"/>
      <c r="N133" s="239"/>
      <c r="O133" s="228"/>
      <c r="P133" s="239"/>
      <c r="Q133" s="228"/>
      <c r="R133" s="228"/>
      <c r="S133" s="230"/>
      <c r="T133" s="230"/>
      <c r="U133" s="230"/>
      <c r="V133" s="230"/>
      <c r="W133" s="229"/>
      <c r="X133" s="229"/>
      <c r="Y133" s="230"/>
      <c r="Z133" s="229"/>
      <c r="AA133" s="217"/>
    </row>
    <row r="134" spans="1:27" ht="21.75" customHeight="1" x14ac:dyDescent="0.3">
      <c r="A134" s="238"/>
      <c r="B134" s="239"/>
      <c r="C134" s="239"/>
      <c r="D134" s="453"/>
      <c r="E134" s="217"/>
      <c r="F134" s="239"/>
      <c r="G134" s="228"/>
      <c r="H134" s="217"/>
      <c r="I134" s="239"/>
      <c r="J134" s="248"/>
      <c r="K134" s="239"/>
      <c r="L134" s="239"/>
      <c r="M134" s="228"/>
      <c r="N134" s="239"/>
      <c r="O134" s="228"/>
      <c r="P134" s="239"/>
      <c r="Q134" s="228"/>
      <c r="R134" s="228"/>
      <c r="S134" s="230"/>
      <c r="T134" s="230"/>
      <c r="U134" s="230"/>
      <c r="V134" s="230"/>
      <c r="W134" s="230"/>
      <c r="X134" s="230"/>
      <c r="Y134" s="230"/>
      <c r="Z134" s="229"/>
      <c r="AA134" s="217"/>
    </row>
    <row r="135" spans="1:27" ht="21.75" customHeight="1" x14ac:dyDescent="0.3">
      <c r="A135" s="238"/>
      <c r="B135" s="239"/>
      <c r="C135" s="239"/>
      <c r="D135" s="453"/>
      <c r="E135" s="217"/>
      <c r="F135" s="239"/>
      <c r="G135" s="228"/>
      <c r="H135" s="217"/>
      <c r="I135" s="239"/>
      <c r="J135" s="248"/>
      <c r="K135" s="239"/>
      <c r="L135" s="239"/>
      <c r="M135" s="228"/>
      <c r="N135" s="239"/>
      <c r="O135" s="228"/>
      <c r="P135" s="239"/>
      <c r="Q135" s="228"/>
      <c r="R135" s="228"/>
      <c r="S135" s="230"/>
      <c r="T135" s="230"/>
      <c r="U135" s="230"/>
      <c r="V135" s="230"/>
      <c r="W135" s="230"/>
      <c r="X135" s="230"/>
      <c r="Y135" s="230"/>
      <c r="Z135" s="230"/>
      <c r="AA135" s="217"/>
    </row>
    <row r="136" spans="1:27" ht="21.75" customHeight="1" x14ac:dyDescent="0.3">
      <c r="A136" s="238"/>
      <c r="B136" s="239"/>
      <c r="C136" s="239"/>
      <c r="D136" s="453"/>
      <c r="E136" s="217"/>
      <c r="F136" s="239"/>
      <c r="G136" s="228"/>
      <c r="H136" s="217"/>
      <c r="I136" s="239"/>
      <c r="J136" s="248"/>
      <c r="K136" s="239"/>
      <c r="L136" s="239"/>
      <c r="M136" s="228"/>
      <c r="N136" s="239"/>
      <c r="O136" s="228"/>
      <c r="P136" s="239"/>
      <c r="Q136" s="228"/>
      <c r="R136" s="228"/>
    </row>
    <row r="137" spans="1:27" ht="21.75" customHeight="1" x14ac:dyDescent="0.3">
      <c r="A137" s="238"/>
      <c r="B137" s="239"/>
      <c r="C137" s="239"/>
      <c r="D137" s="453"/>
      <c r="E137" s="217"/>
      <c r="F137" s="239"/>
      <c r="G137" s="228"/>
      <c r="H137" s="217"/>
      <c r="I137" s="239"/>
      <c r="J137" s="248"/>
      <c r="K137" s="239"/>
      <c r="L137" s="239"/>
      <c r="M137" s="228"/>
      <c r="N137" s="239"/>
      <c r="O137" s="228"/>
      <c r="P137" s="239"/>
      <c r="Q137" s="228"/>
      <c r="R137" s="228"/>
    </row>
    <row r="138" spans="1:27" x14ac:dyDescent="0.3">
      <c r="A138" s="238"/>
      <c r="B138" s="239"/>
      <c r="C138" s="239"/>
      <c r="D138" s="453"/>
      <c r="E138" s="217"/>
      <c r="F138" s="239"/>
      <c r="G138" s="228"/>
      <c r="H138" s="217"/>
      <c r="I138" s="239"/>
      <c r="J138" s="248"/>
      <c r="K138" s="239"/>
      <c r="L138" s="239"/>
      <c r="M138" s="228"/>
      <c r="N138" s="239"/>
      <c r="O138" s="228"/>
      <c r="P138" s="239"/>
      <c r="Q138" s="228"/>
      <c r="R138" s="228"/>
    </row>
    <row r="139" spans="1:27" x14ac:dyDescent="0.3">
      <c r="A139" s="238"/>
      <c r="B139" s="239"/>
      <c r="C139" s="239"/>
      <c r="D139" s="453"/>
      <c r="E139" s="217"/>
      <c r="F139" s="239"/>
      <c r="G139" s="228"/>
      <c r="H139" s="217"/>
      <c r="I139" s="239"/>
      <c r="J139" s="248"/>
      <c r="K139" s="239"/>
      <c r="L139" s="239"/>
      <c r="M139" s="228"/>
      <c r="N139" s="239"/>
      <c r="O139" s="228"/>
      <c r="P139" s="239"/>
      <c r="Q139" s="228"/>
      <c r="R139" s="228"/>
    </row>
    <row r="140" spans="1:27" x14ac:dyDescent="0.3">
      <c r="A140" s="238"/>
      <c r="B140" s="239"/>
      <c r="C140" s="239"/>
      <c r="D140" s="453"/>
      <c r="E140" s="217"/>
      <c r="F140" s="239"/>
      <c r="G140" s="228"/>
      <c r="H140" s="217"/>
      <c r="I140" s="239"/>
      <c r="J140" s="248"/>
      <c r="K140" s="239"/>
      <c r="L140" s="239"/>
      <c r="M140" s="228"/>
      <c r="N140" s="239"/>
      <c r="O140" s="228"/>
      <c r="P140" s="239"/>
      <c r="Q140" s="228"/>
      <c r="R140" s="228"/>
    </row>
    <row r="141" spans="1:27" x14ac:dyDescent="0.3">
      <c r="A141" s="238"/>
      <c r="B141" s="239"/>
      <c r="C141" s="239"/>
      <c r="D141" s="453"/>
      <c r="E141" s="217"/>
      <c r="F141" s="239"/>
      <c r="G141" s="228"/>
      <c r="H141" s="217"/>
      <c r="I141" s="239"/>
      <c r="J141" s="248"/>
      <c r="K141" s="239"/>
      <c r="L141" s="239"/>
      <c r="M141" s="228"/>
      <c r="N141" s="239"/>
      <c r="O141" s="228"/>
      <c r="P141" s="239"/>
      <c r="Q141" s="228"/>
      <c r="R141" s="228"/>
    </row>
    <row r="142" spans="1:27" x14ac:dyDescent="0.3">
      <c r="A142" s="238"/>
      <c r="B142" s="239"/>
      <c r="C142" s="239"/>
      <c r="D142" s="453"/>
      <c r="E142" s="217"/>
      <c r="F142" s="239"/>
      <c r="G142" s="228"/>
      <c r="H142" s="217"/>
      <c r="I142" s="239"/>
      <c r="J142" s="248"/>
      <c r="K142" s="239"/>
      <c r="L142" s="239"/>
      <c r="M142" s="228"/>
      <c r="N142" s="239"/>
      <c r="O142" s="228"/>
      <c r="P142" s="239"/>
      <c r="Q142" s="228"/>
      <c r="R142" s="228"/>
    </row>
    <row r="143" spans="1:27" x14ac:dyDescent="0.3">
      <c r="A143" s="242"/>
      <c r="B143" s="263"/>
      <c r="C143" s="263"/>
      <c r="D143" s="454"/>
      <c r="E143" s="219"/>
      <c r="F143" s="220"/>
      <c r="G143" s="222"/>
      <c r="H143" s="219"/>
      <c r="I143" s="220"/>
      <c r="J143" s="224"/>
      <c r="K143" s="220"/>
      <c r="L143" s="220"/>
      <c r="M143" s="222"/>
      <c r="N143" s="220"/>
      <c r="O143" s="222"/>
      <c r="P143" s="220"/>
      <c r="Q143" s="222"/>
      <c r="R143" s="222"/>
    </row>
    <row r="144" spans="1:27" x14ac:dyDescent="0.3">
      <c r="A144" s="606"/>
      <c r="B144" s="607"/>
      <c r="C144" s="606"/>
      <c r="D144" s="606"/>
      <c r="E144" s="606"/>
      <c r="F144" s="606"/>
      <c r="G144" s="606"/>
      <c r="H144" s="606"/>
      <c r="I144" s="606"/>
      <c r="J144" s="606"/>
      <c r="K144" s="606"/>
      <c r="L144" s="606"/>
      <c r="M144" s="606"/>
      <c r="N144" s="606"/>
      <c r="O144" s="606"/>
      <c r="P144" s="606"/>
      <c r="Q144" s="606"/>
      <c r="R144" s="606"/>
    </row>
    <row r="145" spans="1:18" x14ac:dyDescent="0.3">
      <c r="A145" s="589"/>
      <c r="B145" s="589"/>
      <c r="C145" s="589"/>
      <c r="D145" s="589"/>
      <c r="E145" s="589"/>
      <c r="F145" s="589"/>
      <c r="G145" s="589"/>
      <c r="H145" s="589"/>
      <c r="I145" s="589"/>
      <c r="J145" s="589"/>
      <c r="K145" s="589"/>
      <c r="L145" s="589"/>
      <c r="M145" s="589"/>
      <c r="N145" s="589"/>
      <c r="O145" s="589"/>
      <c r="P145" s="589"/>
      <c r="Q145" s="589"/>
      <c r="R145" s="589"/>
    </row>
    <row r="146" spans="1:18" x14ac:dyDescent="0.3">
      <c r="A146" s="589"/>
      <c r="B146" s="589"/>
      <c r="C146" s="589"/>
      <c r="D146" s="589"/>
      <c r="E146" s="589"/>
      <c r="F146" s="589"/>
      <c r="G146" s="589"/>
      <c r="H146" s="589"/>
      <c r="I146" s="589"/>
      <c r="J146" s="589"/>
      <c r="K146" s="589"/>
      <c r="L146" s="589"/>
      <c r="M146" s="589"/>
      <c r="N146" s="589"/>
      <c r="O146" s="589"/>
      <c r="P146" s="589"/>
      <c r="Q146" s="589"/>
      <c r="R146" s="589"/>
    </row>
    <row r="147" spans="1:18" x14ac:dyDescent="0.3">
      <c r="A147" s="593"/>
      <c r="B147" s="593"/>
      <c r="C147" s="593"/>
      <c r="D147" s="593"/>
      <c r="E147" s="593"/>
      <c r="F147" s="593"/>
      <c r="G147" s="593"/>
      <c r="H147" s="593"/>
      <c r="I147" s="593"/>
      <c r="J147" s="593"/>
      <c r="K147" s="593"/>
      <c r="L147" s="593"/>
      <c r="M147" s="593"/>
      <c r="N147" s="593"/>
      <c r="O147" s="593"/>
      <c r="P147" s="593"/>
      <c r="Q147" s="593"/>
      <c r="R147" s="593"/>
    </row>
    <row r="148" spans="1:18" x14ac:dyDescent="0.3">
      <c r="A148" s="209"/>
      <c r="C148" s="122"/>
    </row>
    <row r="149" spans="1:18" x14ac:dyDescent="0.3">
      <c r="C149" s="122"/>
    </row>
    <row r="150" spans="1:18" x14ac:dyDescent="0.3">
      <c r="A150" s="596"/>
      <c r="B150" s="596"/>
      <c r="C150" s="195"/>
      <c r="D150" s="598"/>
      <c r="E150" s="210"/>
      <c r="F150" s="211"/>
      <c r="G150" s="600"/>
      <c r="H150" s="601"/>
      <c r="I150" s="602"/>
      <c r="J150" s="603"/>
      <c r="K150" s="604"/>
      <c r="L150" s="604"/>
      <c r="M150" s="604"/>
      <c r="N150" s="604"/>
      <c r="O150" s="604"/>
      <c r="P150" s="604"/>
      <c r="Q150" s="604"/>
      <c r="R150" s="605"/>
    </row>
    <row r="151" spans="1:18" x14ac:dyDescent="0.3">
      <c r="A151" s="597"/>
      <c r="B151" s="597"/>
      <c r="C151" s="196"/>
      <c r="D151" s="599"/>
      <c r="E151" s="130"/>
      <c r="F151" s="131"/>
      <c r="G151" s="130"/>
      <c r="H151" s="131"/>
      <c r="I151" s="131"/>
      <c r="J151" s="131"/>
      <c r="K151" s="131"/>
      <c r="L151" s="132"/>
      <c r="M151" s="131"/>
      <c r="N151" s="132"/>
      <c r="O151" s="131"/>
      <c r="P151" s="132"/>
      <c r="Q151" s="131"/>
      <c r="R151" s="133"/>
    </row>
    <row r="152" spans="1:18" x14ac:dyDescent="0.3">
      <c r="A152" s="212"/>
      <c r="B152" s="239"/>
      <c r="C152" s="239"/>
      <c r="D152" s="452"/>
      <c r="E152" s="216"/>
      <c r="F152" s="214"/>
      <c r="G152" s="215"/>
      <c r="H152" s="204"/>
      <c r="I152" s="214"/>
      <c r="J152" s="216"/>
      <c r="K152" s="214"/>
      <c r="L152" s="213"/>
      <c r="M152" s="214"/>
      <c r="N152" s="213"/>
      <c r="O152" s="214"/>
      <c r="P152" s="213"/>
      <c r="Q152" s="214"/>
      <c r="R152" s="215"/>
    </row>
    <row r="153" spans="1:18" x14ac:dyDescent="0.3">
      <c r="A153" s="243"/>
      <c r="B153" s="239"/>
      <c r="C153" s="239"/>
      <c r="D153" s="453"/>
      <c r="E153" s="264"/>
      <c r="F153" s="241"/>
      <c r="G153" s="228"/>
      <c r="H153" s="151"/>
      <c r="I153" s="239"/>
      <c r="J153" s="248"/>
      <c r="K153" s="239"/>
      <c r="L153" s="217"/>
      <c r="M153" s="239"/>
      <c r="N153" s="217"/>
      <c r="O153" s="239"/>
      <c r="P153" s="217"/>
      <c r="Q153" s="239"/>
      <c r="R153" s="228"/>
    </row>
    <row r="154" spans="1:18" x14ac:dyDescent="0.3">
      <c r="A154" s="243"/>
      <c r="B154" s="239"/>
      <c r="C154" s="239"/>
      <c r="D154" s="453"/>
      <c r="E154" s="264"/>
      <c r="F154" s="241"/>
      <c r="G154" s="228"/>
      <c r="H154" s="151"/>
      <c r="I154" s="239"/>
      <c r="J154" s="248"/>
      <c r="K154" s="239"/>
      <c r="L154" s="217"/>
      <c r="M154" s="239"/>
      <c r="N154" s="217"/>
      <c r="O154" s="239"/>
      <c r="P154" s="217"/>
      <c r="Q154" s="239"/>
      <c r="R154" s="228"/>
    </row>
    <row r="155" spans="1:18" x14ac:dyDescent="0.3">
      <c r="A155" s="243"/>
      <c r="B155" s="239"/>
      <c r="C155" s="239"/>
      <c r="D155" s="453"/>
      <c r="E155" s="248"/>
      <c r="F155" s="239"/>
      <c r="G155" s="228"/>
      <c r="H155" s="151"/>
      <c r="I155" s="239"/>
      <c r="J155" s="248"/>
      <c r="K155" s="239"/>
      <c r="L155" s="217"/>
      <c r="M155" s="239"/>
      <c r="N155" s="217"/>
      <c r="O155" s="239"/>
      <c r="P155" s="217"/>
      <c r="Q155" s="239"/>
      <c r="R155" s="228"/>
    </row>
    <row r="156" spans="1:18" x14ac:dyDescent="0.3">
      <c r="A156" s="243"/>
      <c r="B156" s="239"/>
      <c r="C156" s="239"/>
      <c r="D156" s="453"/>
      <c r="E156" s="264"/>
      <c r="F156" s="239"/>
      <c r="G156" s="228"/>
      <c r="H156" s="151"/>
      <c r="I156" s="239"/>
      <c r="J156" s="248"/>
      <c r="K156" s="239"/>
      <c r="L156" s="217"/>
      <c r="M156" s="239"/>
      <c r="N156" s="217"/>
      <c r="O156" s="239"/>
      <c r="P156" s="217"/>
      <c r="Q156" s="239"/>
      <c r="R156" s="228"/>
    </row>
    <row r="157" spans="1:18" x14ac:dyDescent="0.3">
      <c r="A157" s="243"/>
      <c r="B157" s="239"/>
      <c r="C157" s="239"/>
      <c r="D157" s="453"/>
      <c r="E157" s="248"/>
      <c r="F157" s="239"/>
      <c r="G157" s="228"/>
      <c r="H157" s="217"/>
      <c r="I157" s="239"/>
      <c r="J157" s="248"/>
      <c r="K157" s="239"/>
      <c r="L157" s="217"/>
      <c r="M157" s="239"/>
      <c r="N157" s="217"/>
      <c r="O157" s="239"/>
      <c r="P157" s="217"/>
      <c r="Q157" s="239"/>
      <c r="R157" s="228"/>
    </row>
    <row r="158" spans="1:18" ht="19.5" customHeight="1" x14ac:dyDescent="0.3">
      <c r="A158" s="182"/>
      <c r="B158" s="175"/>
      <c r="C158" s="175"/>
      <c r="D158" s="455"/>
      <c r="E158" s="176"/>
      <c r="F158" s="189"/>
      <c r="G158" s="177"/>
      <c r="H158" s="147"/>
      <c r="I158" s="175"/>
      <c r="J158" s="176"/>
      <c r="K158" s="175"/>
      <c r="L158" s="147"/>
      <c r="M158" s="175"/>
      <c r="N158" s="147"/>
      <c r="O158" s="175"/>
      <c r="P158" s="147"/>
      <c r="Q158" s="175"/>
      <c r="R158" s="177"/>
    </row>
    <row r="159" spans="1:18" ht="19.5" customHeight="1" x14ac:dyDescent="0.3">
      <c r="A159" s="243"/>
      <c r="B159" s="239"/>
      <c r="C159" s="239"/>
      <c r="D159" s="453"/>
      <c r="E159" s="248"/>
      <c r="F159" s="241"/>
      <c r="G159" s="228"/>
      <c r="H159" s="217"/>
      <c r="I159" s="239"/>
      <c r="J159" s="248"/>
      <c r="K159" s="239"/>
      <c r="L159" s="217"/>
      <c r="M159" s="239"/>
      <c r="N159" s="217"/>
      <c r="O159" s="239"/>
      <c r="P159" s="217"/>
      <c r="Q159" s="239"/>
      <c r="R159" s="228"/>
    </row>
    <row r="160" spans="1:18" ht="19.5" customHeight="1" x14ac:dyDescent="0.3">
      <c r="A160" s="243"/>
      <c r="B160" s="239"/>
      <c r="C160" s="239"/>
      <c r="D160" s="453"/>
      <c r="E160" s="248"/>
      <c r="F160" s="239"/>
      <c r="G160" s="228"/>
      <c r="H160" s="217"/>
      <c r="I160" s="239"/>
      <c r="J160" s="248"/>
      <c r="K160" s="239"/>
      <c r="L160" s="217"/>
      <c r="M160" s="239"/>
      <c r="N160" s="217"/>
      <c r="O160" s="239"/>
      <c r="P160" s="217"/>
      <c r="Q160" s="239"/>
      <c r="R160" s="228"/>
    </row>
    <row r="161" spans="1:18" ht="19.5" customHeight="1" x14ac:dyDescent="0.3">
      <c r="A161" s="243"/>
      <c r="B161" s="239"/>
      <c r="C161" s="239"/>
      <c r="D161" s="453"/>
      <c r="E161" s="248"/>
      <c r="F161" s="239"/>
      <c r="G161" s="228"/>
      <c r="H161" s="217"/>
      <c r="I161" s="239"/>
      <c r="J161" s="248"/>
      <c r="K161" s="239"/>
      <c r="L161" s="217"/>
      <c r="M161" s="239"/>
      <c r="N161" s="217"/>
      <c r="O161" s="239"/>
      <c r="P161" s="217"/>
      <c r="Q161" s="239"/>
      <c r="R161" s="228"/>
    </row>
    <row r="162" spans="1:18" ht="19.5" customHeight="1" x14ac:dyDescent="0.3">
      <c r="A162" s="243"/>
      <c r="B162" s="239"/>
      <c r="C162" s="239"/>
      <c r="D162" s="453"/>
      <c r="E162" s="248"/>
      <c r="F162" s="239"/>
      <c r="G162" s="228"/>
      <c r="H162" s="217"/>
      <c r="I162" s="239"/>
      <c r="J162" s="248"/>
      <c r="K162" s="239"/>
      <c r="L162" s="217"/>
      <c r="M162" s="239"/>
      <c r="N162" s="217"/>
      <c r="O162" s="239"/>
      <c r="P162" s="217"/>
      <c r="Q162" s="239"/>
      <c r="R162" s="228"/>
    </row>
    <row r="163" spans="1:18" ht="19.5" customHeight="1" x14ac:dyDescent="0.3">
      <c r="A163" s="243"/>
      <c r="B163" s="239"/>
      <c r="C163" s="239"/>
      <c r="D163" s="453"/>
      <c r="E163" s="248"/>
      <c r="F163" s="239"/>
      <c r="G163" s="228"/>
      <c r="H163" s="217"/>
      <c r="I163" s="239"/>
      <c r="J163" s="248"/>
      <c r="K163" s="239"/>
      <c r="L163" s="217"/>
      <c r="M163" s="239"/>
      <c r="N163" s="217"/>
      <c r="O163" s="239"/>
      <c r="P163" s="217"/>
      <c r="Q163" s="239"/>
      <c r="R163" s="228"/>
    </row>
    <row r="164" spans="1:18" ht="19.5" customHeight="1" x14ac:dyDescent="0.3">
      <c r="A164" s="243"/>
      <c r="B164" s="239"/>
      <c r="C164" s="239"/>
      <c r="D164" s="453"/>
      <c r="E164" s="248"/>
      <c r="F164" s="239"/>
      <c r="G164" s="228"/>
      <c r="H164" s="217"/>
      <c r="I164" s="239"/>
      <c r="J164" s="248"/>
      <c r="K164" s="239"/>
      <c r="L164" s="217"/>
      <c r="M164" s="239"/>
      <c r="N164" s="217"/>
      <c r="O164" s="239"/>
      <c r="P164" s="217"/>
      <c r="Q164" s="239"/>
      <c r="R164" s="228"/>
    </row>
    <row r="165" spans="1:18" ht="19.5" customHeight="1" x14ac:dyDescent="0.3">
      <c r="A165" s="243"/>
      <c r="B165" s="239"/>
      <c r="C165" s="239"/>
      <c r="D165" s="453"/>
      <c r="E165" s="248"/>
      <c r="F165" s="241"/>
      <c r="G165" s="228"/>
      <c r="H165" s="217"/>
      <c r="I165" s="239"/>
      <c r="J165" s="248"/>
      <c r="K165" s="239"/>
      <c r="L165" s="217"/>
      <c r="M165" s="239"/>
      <c r="N165" s="217"/>
      <c r="O165" s="239"/>
      <c r="P165" s="217"/>
      <c r="Q165" s="239"/>
      <c r="R165" s="228"/>
    </row>
    <row r="166" spans="1:18" ht="19.5" customHeight="1" x14ac:dyDescent="0.3">
      <c r="A166" s="243"/>
      <c r="B166" s="239"/>
      <c r="C166" s="239"/>
      <c r="D166" s="453"/>
      <c r="E166" s="248"/>
      <c r="F166" s="241"/>
      <c r="G166" s="228"/>
      <c r="H166" s="217"/>
      <c r="I166" s="239"/>
      <c r="J166" s="248"/>
      <c r="K166" s="239"/>
      <c r="L166" s="217"/>
      <c r="M166" s="239"/>
      <c r="N166" s="217"/>
      <c r="O166" s="239"/>
      <c r="P166" s="217"/>
      <c r="Q166" s="239"/>
      <c r="R166" s="228"/>
    </row>
    <row r="167" spans="1:18" ht="19.5" customHeight="1" x14ac:dyDescent="0.3">
      <c r="A167" s="243"/>
      <c r="B167" s="239"/>
      <c r="C167" s="239"/>
      <c r="D167" s="453"/>
      <c r="E167" s="248"/>
      <c r="F167" s="239"/>
      <c r="G167" s="228"/>
      <c r="H167" s="217"/>
      <c r="I167" s="239"/>
      <c r="J167" s="248"/>
      <c r="K167" s="239"/>
      <c r="L167" s="217"/>
      <c r="M167" s="239"/>
      <c r="N167" s="217"/>
      <c r="O167" s="239"/>
      <c r="P167" s="217"/>
      <c r="Q167" s="239"/>
      <c r="R167" s="228"/>
    </row>
    <row r="168" spans="1:18" ht="19.5" customHeight="1" x14ac:dyDescent="0.3">
      <c r="A168" s="243"/>
      <c r="B168" s="239"/>
      <c r="C168" s="239"/>
      <c r="D168" s="453"/>
      <c r="E168" s="248"/>
      <c r="F168" s="239"/>
      <c r="G168" s="228"/>
      <c r="H168" s="217"/>
      <c r="I168" s="239"/>
      <c r="J168" s="248"/>
      <c r="K168" s="239"/>
      <c r="L168" s="217"/>
      <c r="M168" s="239"/>
      <c r="N168" s="217"/>
      <c r="O168" s="239"/>
      <c r="P168" s="217"/>
      <c r="Q168" s="239"/>
      <c r="R168" s="228"/>
    </row>
    <row r="169" spans="1:18" ht="19.5" customHeight="1" x14ac:dyDescent="0.3">
      <c r="A169" s="263"/>
      <c r="B169" s="263"/>
      <c r="C169" s="263"/>
      <c r="D169" s="454"/>
      <c r="E169" s="224"/>
      <c r="F169" s="220"/>
      <c r="G169" s="222"/>
      <c r="H169" s="219"/>
      <c r="I169" s="220"/>
      <c r="J169" s="224"/>
      <c r="K169" s="220"/>
      <c r="L169" s="219"/>
      <c r="M169" s="220"/>
      <c r="N169" s="219"/>
      <c r="O169" s="220"/>
      <c r="P169" s="219"/>
      <c r="Q169" s="220"/>
      <c r="R169" s="222"/>
    </row>
    <row r="170" spans="1:18" ht="19.5" customHeight="1" x14ac:dyDescent="0.3">
      <c r="A170" s="595"/>
      <c r="B170" s="595"/>
      <c r="C170" s="595"/>
      <c r="D170" s="595"/>
      <c r="E170" s="595"/>
      <c r="F170" s="595"/>
      <c r="G170" s="595"/>
      <c r="H170" s="595"/>
      <c r="I170" s="595"/>
      <c r="J170" s="595"/>
      <c r="K170" s="595"/>
      <c r="L170" s="595"/>
      <c r="M170" s="595"/>
      <c r="N170" s="595"/>
      <c r="O170" s="595"/>
      <c r="P170" s="595"/>
      <c r="Q170" s="595"/>
      <c r="R170" s="595"/>
    </row>
    <row r="171" spans="1:18" x14ac:dyDescent="0.3">
      <c r="A171" s="589"/>
      <c r="B171" s="589"/>
      <c r="C171" s="589"/>
      <c r="D171" s="589"/>
      <c r="E171" s="589"/>
      <c r="F171" s="589"/>
      <c r="G171" s="589"/>
      <c r="H171" s="589"/>
      <c r="I171" s="589"/>
      <c r="J171" s="589"/>
      <c r="K171" s="589"/>
      <c r="L171" s="589"/>
      <c r="M171" s="589"/>
      <c r="N171" s="589"/>
      <c r="O171" s="589"/>
      <c r="P171" s="589"/>
      <c r="Q171" s="589"/>
      <c r="R171" s="589"/>
    </row>
    <row r="172" spans="1:18" x14ac:dyDescent="0.3">
      <c r="A172" s="589"/>
      <c r="B172" s="589"/>
      <c r="C172" s="589"/>
      <c r="D172" s="589"/>
      <c r="E172" s="589"/>
      <c r="F172" s="589"/>
      <c r="G172" s="589"/>
      <c r="H172" s="589"/>
      <c r="I172" s="589"/>
      <c r="J172" s="589"/>
      <c r="K172" s="589"/>
      <c r="L172" s="589"/>
      <c r="M172" s="589"/>
      <c r="N172" s="589"/>
      <c r="O172" s="589"/>
      <c r="P172" s="589"/>
      <c r="Q172" s="589"/>
      <c r="R172" s="589"/>
    </row>
    <row r="173" spans="1:18" x14ac:dyDescent="0.3">
      <c r="A173" s="593"/>
      <c r="B173" s="593"/>
      <c r="C173" s="593"/>
      <c r="D173" s="593"/>
      <c r="E173" s="593"/>
      <c r="F173" s="593"/>
      <c r="G173" s="593"/>
      <c r="H173" s="593"/>
      <c r="I173" s="593"/>
      <c r="J173" s="593"/>
      <c r="K173" s="593"/>
      <c r="L173" s="593"/>
      <c r="M173" s="593"/>
      <c r="N173" s="593"/>
      <c r="O173" s="593"/>
      <c r="P173" s="593"/>
      <c r="Q173" s="593"/>
      <c r="R173" s="593"/>
    </row>
    <row r="174" spans="1:18" x14ac:dyDescent="0.3">
      <c r="A174" s="209"/>
      <c r="C174" s="122"/>
    </row>
    <row r="175" spans="1:18" x14ac:dyDescent="0.3">
      <c r="C175" s="122"/>
    </row>
    <row r="176" spans="1:18" x14ac:dyDescent="0.3">
      <c r="A176" s="596"/>
      <c r="B176" s="596"/>
      <c r="C176" s="195"/>
      <c r="D176" s="598"/>
      <c r="E176" s="210"/>
      <c r="F176" s="211"/>
      <c r="G176" s="600"/>
      <c r="H176" s="601"/>
      <c r="I176" s="602"/>
      <c r="J176" s="603"/>
      <c r="K176" s="604"/>
      <c r="L176" s="604"/>
      <c r="M176" s="604"/>
      <c r="N176" s="604"/>
      <c r="O176" s="604"/>
      <c r="P176" s="604"/>
      <c r="Q176" s="604"/>
      <c r="R176" s="605"/>
    </row>
    <row r="177" spans="1:18" x14ac:dyDescent="0.3">
      <c r="A177" s="597"/>
      <c r="B177" s="597"/>
      <c r="C177" s="196"/>
      <c r="D177" s="599"/>
      <c r="E177" s="130"/>
      <c r="F177" s="131"/>
      <c r="G177" s="130"/>
      <c r="H177" s="131"/>
      <c r="I177" s="131"/>
      <c r="J177" s="131"/>
      <c r="K177" s="131"/>
      <c r="L177" s="132"/>
      <c r="M177" s="131"/>
      <c r="N177" s="132"/>
      <c r="O177" s="131"/>
      <c r="P177" s="132"/>
      <c r="Q177" s="131"/>
      <c r="R177" s="133"/>
    </row>
    <row r="178" spans="1:18" x14ac:dyDescent="0.3">
      <c r="A178" s="236"/>
      <c r="B178" s="214"/>
      <c r="C178" s="137"/>
      <c r="D178" s="452"/>
      <c r="E178" s="226"/>
      <c r="F178" s="213"/>
      <c r="G178" s="214"/>
      <c r="H178" s="204"/>
      <c r="I178" s="214"/>
      <c r="J178" s="216"/>
      <c r="K178" s="214"/>
      <c r="L178" s="213"/>
      <c r="M178" s="214"/>
      <c r="N178" s="213"/>
      <c r="O178" s="214"/>
      <c r="P178" s="213"/>
      <c r="Q178" s="214"/>
      <c r="R178" s="215"/>
    </row>
    <row r="179" spans="1:18" x14ac:dyDescent="0.3">
      <c r="A179" s="238"/>
      <c r="B179" s="239"/>
      <c r="C179" s="175"/>
      <c r="D179" s="453"/>
      <c r="E179" s="262"/>
      <c r="F179" s="217"/>
      <c r="G179" s="239"/>
      <c r="H179" s="151"/>
      <c r="I179" s="239"/>
      <c r="J179" s="248"/>
      <c r="K179" s="239"/>
      <c r="L179" s="217"/>
      <c r="M179" s="239"/>
      <c r="N179" s="217"/>
      <c r="O179" s="239"/>
      <c r="P179" s="217"/>
      <c r="Q179" s="239"/>
      <c r="R179" s="228"/>
    </row>
    <row r="180" spans="1:18" x14ac:dyDescent="0.3">
      <c r="A180" s="238"/>
      <c r="B180" s="239"/>
      <c r="C180" s="175"/>
      <c r="D180" s="453"/>
      <c r="E180" s="262"/>
      <c r="F180" s="217"/>
      <c r="G180" s="239"/>
      <c r="H180" s="151"/>
      <c r="I180" s="239"/>
      <c r="J180" s="248"/>
      <c r="K180" s="239"/>
      <c r="L180" s="217"/>
      <c r="M180" s="239"/>
      <c r="N180" s="217"/>
      <c r="O180" s="239"/>
      <c r="P180" s="217"/>
      <c r="Q180" s="239"/>
      <c r="R180" s="228"/>
    </row>
    <row r="181" spans="1:18" x14ac:dyDescent="0.3">
      <c r="A181" s="238"/>
      <c r="B181" s="239"/>
      <c r="C181" s="175"/>
      <c r="D181" s="453"/>
      <c r="E181" s="262"/>
      <c r="F181" s="217"/>
      <c r="G181" s="239"/>
      <c r="H181" s="151"/>
      <c r="I181" s="239"/>
      <c r="J181" s="248"/>
      <c r="K181" s="239"/>
      <c r="L181" s="217"/>
      <c r="M181" s="239"/>
      <c r="N181" s="217"/>
      <c r="O181" s="239"/>
      <c r="P181" s="217"/>
      <c r="Q181" s="239"/>
      <c r="R181" s="228"/>
    </row>
    <row r="182" spans="1:18" x14ac:dyDescent="0.3">
      <c r="A182" s="238"/>
      <c r="B182" s="239"/>
      <c r="C182" s="175"/>
      <c r="D182" s="453"/>
      <c r="E182" s="262"/>
      <c r="F182" s="217"/>
      <c r="G182" s="239"/>
      <c r="H182" s="151"/>
      <c r="I182" s="239"/>
      <c r="J182" s="248"/>
      <c r="K182" s="239"/>
      <c r="L182" s="217"/>
      <c r="M182" s="239"/>
      <c r="N182" s="217"/>
      <c r="O182" s="239"/>
      <c r="P182" s="217"/>
      <c r="Q182" s="239"/>
      <c r="R182" s="228"/>
    </row>
    <row r="183" spans="1:18" x14ac:dyDescent="0.3">
      <c r="A183" s="238"/>
      <c r="B183" s="239"/>
      <c r="C183" s="175"/>
      <c r="D183" s="453"/>
      <c r="E183" s="239"/>
      <c r="F183" s="217"/>
      <c r="G183" s="239"/>
      <c r="H183" s="217"/>
      <c r="I183" s="239"/>
      <c r="J183" s="248"/>
      <c r="K183" s="239"/>
      <c r="L183" s="217"/>
      <c r="M183" s="239"/>
      <c r="N183" s="217"/>
      <c r="O183" s="239"/>
      <c r="P183" s="217"/>
      <c r="Q183" s="239"/>
      <c r="R183" s="228"/>
    </row>
    <row r="184" spans="1:18" x14ac:dyDescent="0.3">
      <c r="A184" s="238"/>
      <c r="B184" s="239"/>
      <c r="C184" s="175"/>
      <c r="D184" s="453"/>
      <c r="E184" s="239"/>
      <c r="F184" s="217"/>
      <c r="G184" s="239"/>
      <c r="H184" s="217"/>
      <c r="I184" s="239"/>
      <c r="J184" s="248"/>
      <c r="K184" s="239"/>
      <c r="L184" s="217"/>
      <c r="M184" s="239"/>
      <c r="N184" s="217"/>
      <c r="O184" s="239"/>
      <c r="P184" s="217"/>
      <c r="Q184" s="239"/>
      <c r="R184" s="228"/>
    </row>
    <row r="185" spans="1:18" x14ac:dyDescent="0.3">
      <c r="A185" s="238"/>
      <c r="B185" s="239"/>
      <c r="C185" s="175"/>
      <c r="D185" s="453"/>
      <c r="E185" s="239"/>
      <c r="F185" s="217"/>
      <c r="G185" s="239"/>
      <c r="H185" s="217"/>
      <c r="I185" s="239"/>
      <c r="J185" s="248"/>
      <c r="K185" s="239"/>
      <c r="L185" s="217"/>
      <c r="M185" s="239"/>
      <c r="N185" s="217"/>
      <c r="O185" s="239"/>
      <c r="P185" s="217"/>
      <c r="Q185" s="239"/>
      <c r="R185" s="228"/>
    </row>
    <row r="186" spans="1:18" x14ac:dyDescent="0.3">
      <c r="A186" s="238"/>
      <c r="B186" s="217"/>
      <c r="C186" s="176"/>
      <c r="D186" s="453"/>
      <c r="E186" s="239"/>
      <c r="F186" s="217"/>
      <c r="G186" s="239"/>
      <c r="H186" s="217"/>
      <c r="I186" s="239"/>
      <c r="J186" s="248"/>
      <c r="K186" s="239"/>
      <c r="L186" s="217"/>
      <c r="M186" s="239"/>
      <c r="N186" s="217"/>
      <c r="O186" s="239"/>
      <c r="P186" s="217"/>
      <c r="Q186" s="239"/>
      <c r="R186" s="228"/>
    </row>
    <row r="187" spans="1:18" x14ac:dyDescent="0.3">
      <c r="A187" s="238"/>
      <c r="B187" s="239"/>
      <c r="C187" s="176"/>
      <c r="D187" s="453"/>
      <c r="E187" s="239"/>
      <c r="F187" s="217"/>
      <c r="G187" s="239"/>
      <c r="H187" s="217"/>
      <c r="I187" s="239"/>
      <c r="J187" s="248"/>
      <c r="K187" s="239"/>
      <c r="L187" s="217"/>
      <c r="M187" s="239"/>
      <c r="N187" s="217"/>
      <c r="O187" s="239"/>
      <c r="P187" s="217"/>
      <c r="Q187" s="239"/>
      <c r="R187" s="228"/>
    </row>
    <row r="188" spans="1:18" x14ac:dyDescent="0.3">
      <c r="A188" s="238"/>
      <c r="B188" s="239"/>
      <c r="C188" s="176"/>
      <c r="D188" s="453"/>
      <c r="E188" s="239"/>
      <c r="F188" s="217"/>
      <c r="G188" s="239"/>
      <c r="H188" s="217"/>
      <c r="I188" s="239"/>
      <c r="J188" s="248"/>
      <c r="K188" s="239"/>
      <c r="L188" s="217"/>
      <c r="M188" s="239"/>
      <c r="N188" s="217"/>
      <c r="O188" s="239"/>
      <c r="P188" s="217"/>
      <c r="Q188" s="239"/>
      <c r="R188" s="228"/>
    </row>
    <row r="189" spans="1:18" x14ac:dyDescent="0.3">
      <c r="A189" s="238"/>
      <c r="B189" s="239"/>
      <c r="C189" s="176"/>
      <c r="D189" s="453"/>
      <c r="E189" s="239"/>
      <c r="F189" s="217"/>
      <c r="G189" s="239"/>
      <c r="H189" s="217"/>
      <c r="I189" s="239"/>
      <c r="J189" s="248"/>
      <c r="K189" s="239"/>
      <c r="L189" s="217"/>
      <c r="M189" s="239"/>
      <c r="N189" s="217"/>
      <c r="O189" s="239"/>
      <c r="P189" s="217"/>
      <c r="Q189" s="239"/>
      <c r="R189" s="228"/>
    </row>
    <row r="190" spans="1:18" x14ac:dyDescent="0.3">
      <c r="A190" s="238"/>
      <c r="B190" s="239"/>
      <c r="C190" s="175"/>
      <c r="D190" s="453"/>
      <c r="E190" s="239"/>
      <c r="F190" s="217"/>
      <c r="G190" s="239"/>
      <c r="H190" s="217"/>
      <c r="I190" s="239"/>
      <c r="J190" s="248"/>
      <c r="K190" s="239"/>
      <c r="L190" s="217"/>
      <c r="M190" s="239"/>
      <c r="N190" s="217"/>
      <c r="O190" s="239"/>
      <c r="P190" s="217"/>
      <c r="Q190" s="239"/>
      <c r="R190" s="228"/>
    </row>
    <row r="191" spans="1:18" x14ac:dyDescent="0.3">
      <c r="A191" s="238"/>
      <c r="B191" s="239"/>
      <c r="C191" s="175"/>
      <c r="D191" s="453"/>
      <c r="E191" s="239"/>
      <c r="F191" s="217"/>
      <c r="G191" s="239"/>
      <c r="H191" s="217"/>
      <c r="I191" s="239"/>
      <c r="J191" s="248"/>
      <c r="K191" s="239"/>
      <c r="L191" s="217"/>
      <c r="M191" s="239"/>
      <c r="N191" s="217"/>
      <c r="O191" s="239"/>
      <c r="P191" s="217"/>
      <c r="Q191" s="239"/>
      <c r="R191" s="228"/>
    </row>
    <row r="192" spans="1:18" x14ac:dyDescent="0.3">
      <c r="A192" s="238"/>
      <c r="B192" s="239"/>
      <c r="C192" s="176"/>
      <c r="D192" s="453"/>
      <c r="E192" s="239"/>
      <c r="F192" s="217"/>
      <c r="G192" s="239"/>
      <c r="H192" s="217"/>
      <c r="I192" s="239"/>
      <c r="J192" s="248"/>
      <c r="K192" s="239"/>
      <c r="L192" s="217"/>
      <c r="M192" s="239"/>
      <c r="N192" s="217"/>
      <c r="O192" s="239"/>
      <c r="P192" s="217"/>
      <c r="Q192" s="239"/>
      <c r="R192" s="228"/>
    </row>
    <row r="193" spans="1:18" x14ac:dyDescent="0.3">
      <c r="A193" s="238"/>
      <c r="B193" s="239"/>
      <c r="C193" s="176"/>
      <c r="D193" s="453"/>
      <c r="E193" s="239"/>
      <c r="F193" s="217"/>
      <c r="G193" s="239"/>
      <c r="H193" s="217"/>
      <c r="I193" s="239"/>
      <c r="J193" s="248"/>
      <c r="K193" s="239"/>
      <c r="L193" s="217"/>
      <c r="M193" s="239"/>
      <c r="N193" s="217"/>
      <c r="O193" s="239"/>
      <c r="P193" s="217"/>
      <c r="Q193" s="239"/>
      <c r="R193" s="228"/>
    </row>
    <row r="194" spans="1:18" x14ac:dyDescent="0.3">
      <c r="A194" s="238"/>
      <c r="B194" s="239"/>
      <c r="C194" s="176"/>
      <c r="D194" s="453"/>
      <c r="E194" s="239"/>
      <c r="F194" s="217"/>
      <c r="G194" s="239"/>
      <c r="H194" s="217"/>
      <c r="I194" s="239"/>
      <c r="J194" s="248"/>
      <c r="K194" s="239"/>
      <c r="L194" s="217"/>
      <c r="M194" s="239"/>
      <c r="N194" s="217"/>
      <c r="O194" s="239"/>
      <c r="P194" s="217"/>
      <c r="Q194" s="239"/>
      <c r="R194" s="228"/>
    </row>
    <row r="195" spans="1:18" x14ac:dyDescent="0.3">
      <c r="A195" s="238"/>
      <c r="B195" s="239"/>
      <c r="C195" s="176"/>
      <c r="D195" s="453"/>
      <c r="E195" s="239"/>
      <c r="F195" s="217"/>
      <c r="G195" s="239"/>
      <c r="H195" s="217"/>
      <c r="I195" s="239"/>
      <c r="J195" s="248"/>
      <c r="K195" s="239"/>
      <c r="L195" s="217"/>
      <c r="M195" s="239"/>
      <c r="N195" s="217"/>
      <c r="O195" s="239"/>
      <c r="P195" s="217"/>
      <c r="Q195" s="239"/>
      <c r="R195" s="228"/>
    </row>
    <row r="196" spans="1:18" x14ac:dyDescent="0.3">
      <c r="A196" s="265"/>
      <c r="B196" s="220"/>
      <c r="C196" s="140"/>
      <c r="D196" s="454"/>
      <c r="E196" s="220"/>
      <c r="F196" s="219"/>
      <c r="G196" s="220"/>
      <c r="H196" s="219"/>
      <c r="I196" s="220"/>
      <c r="J196" s="224"/>
      <c r="K196" s="220"/>
      <c r="L196" s="219"/>
      <c r="M196" s="220"/>
      <c r="N196" s="219"/>
      <c r="O196" s="220"/>
      <c r="P196" s="219"/>
      <c r="Q196" s="220"/>
      <c r="R196" s="222"/>
    </row>
    <row r="197" spans="1:18" x14ac:dyDescent="0.3">
      <c r="C197" s="207"/>
    </row>
    <row r="198" spans="1:18" x14ac:dyDescent="0.3">
      <c r="A198" s="595"/>
      <c r="B198" s="595"/>
      <c r="C198" s="595"/>
      <c r="D198" s="595"/>
      <c r="E198" s="595"/>
      <c r="F198" s="595"/>
      <c r="G198" s="595"/>
      <c r="H198" s="595"/>
      <c r="I198" s="595"/>
      <c r="J198" s="595"/>
      <c r="K198" s="595"/>
      <c r="L198" s="595"/>
      <c r="M198" s="595"/>
      <c r="N198" s="595"/>
      <c r="O198" s="595"/>
      <c r="P198" s="595"/>
      <c r="Q198" s="595"/>
      <c r="R198" s="595"/>
    </row>
    <row r="199" spans="1:18" x14ac:dyDescent="0.3">
      <c r="A199" s="589"/>
      <c r="B199" s="589"/>
      <c r="C199" s="589"/>
      <c r="D199" s="589"/>
      <c r="E199" s="589"/>
      <c r="F199" s="589"/>
      <c r="G199" s="589"/>
      <c r="H199" s="589"/>
      <c r="I199" s="589"/>
      <c r="J199" s="589"/>
      <c r="K199" s="589"/>
      <c r="L199" s="589"/>
      <c r="M199" s="589"/>
      <c r="N199" s="589"/>
      <c r="O199" s="589"/>
      <c r="P199" s="589"/>
      <c r="Q199" s="589"/>
      <c r="R199" s="589"/>
    </row>
    <row r="200" spans="1:18" x14ac:dyDescent="0.3">
      <c r="A200" s="589"/>
      <c r="B200" s="589"/>
      <c r="C200" s="589"/>
      <c r="D200" s="589"/>
      <c r="E200" s="589"/>
      <c r="F200" s="589"/>
      <c r="G200" s="589"/>
      <c r="H200" s="589"/>
      <c r="I200" s="589"/>
      <c r="J200" s="589"/>
      <c r="K200" s="589"/>
      <c r="L200" s="589"/>
      <c r="M200" s="589"/>
      <c r="N200" s="589"/>
      <c r="O200" s="589"/>
      <c r="P200" s="589"/>
      <c r="Q200" s="589"/>
      <c r="R200" s="589"/>
    </row>
    <row r="201" spans="1:18" x14ac:dyDescent="0.3">
      <c r="A201" s="593"/>
      <c r="B201" s="593"/>
      <c r="C201" s="593"/>
      <c r="D201" s="593"/>
      <c r="E201" s="593"/>
      <c r="F201" s="593"/>
      <c r="G201" s="593"/>
      <c r="H201" s="593"/>
      <c r="I201" s="593"/>
      <c r="J201" s="593"/>
      <c r="K201" s="593"/>
      <c r="L201" s="593"/>
      <c r="M201" s="593"/>
      <c r="N201" s="593"/>
      <c r="O201" s="593"/>
      <c r="P201" s="593"/>
      <c r="Q201" s="593"/>
      <c r="R201" s="593"/>
    </row>
    <row r="202" spans="1:18" x14ac:dyDescent="0.3">
      <c r="A202" s="209"/>
      <c r="C202" s="122"/>
    </row>
    <row r="203" spans="1:18" x14ac:dyDescent="0.3">
      <c r="C203" s="122"/>
    </row>
    <row r="204" spans="1:18" x14ac:dyDescent="0.3">
      <c r="A204" s="596"/>
      <c r="B204" s="596"/>
      <c r="C204" s="126"/>
      <c r="D204" s="598"/>
      <c r="E204" s="210"/>
      <c r="F204" s="211"/>
      <c r="G204" s="600"/>
      <c r="H204" s="601"/>
      <c r="I204" s="602"/>
      <c r="J204" s="603"/>
      <c r="K204" s="604"/>
      <c r="L204" s="604"/>
      <c r="M204" s="604"/>
      <c r="N204" s="604"/>
      <c r="O204" s="604"/>
      <c r="P204" s="604"/>
      <c r="Q204" s="604"/>
      <c r="R204" s="605"/>
    </row>
    <row r="205" spans="1:18" x14ac:dyDescent="0.3">
      <c r="A205" s="597"/>
      <c r="B205" s="597"/>
      <c r="C205" s="165"/>
      <c r="D205" s="599"/>
      <c r="E205" s="130"/>
      <c r="F205" s="131"/>
      <c r="G205" s="130"/>
      <c r="H205" s="131"/>
      <c r="I205" s="131"/>
      <c r="J205" s="131"/>
      <c r="K205" s="131"/>
      <c r="L205" s="132"/>
      <c r="M205" s="131"/>
      <c r="N205" s="132"/>
      <c r="O205" s="131"/>
      <c r="P205" s="132"/>
      <c r="Q205" s="131"/>
      <c r="R205" s="133"/>
    </row>
    <row r="206" spans="1:18" x14ac:dyDescent="0.3">
      <c r="A206" s="212"/>
      <c r="B206" s="266"/>
      <c r="C206" s="267"/>
      <c r="D206" s="450"/>
      <c r="E206" s="214"/>
      <c r="F206" s="217"/>
      <c r="G206" s="216"/>
      <c r="H206" s="214"/>
      <c r="I206" s="213"/>
      <c r="J206" s="214"/>
      <c r="K206" s="213"/>
      <c r="L206" s="214"/>
      <c r="M206" s="213"/>
      <c r="N206" s="214"/>
      <c r="O206" s="213"/>
      <c r="P206" s="214"/>
      <c r="Q206" s="213"/>
      <c r="R206" s="214"/>
    </row>
    <row r="207" spans="1:18" x14ac:dyDescent="0.3">
      <c r="A207" s="243"/>
      <c r="B207" s="268"/>
      <c r="C207" s="269"/>
      <c r="D207" s="270"/>
      <c r="E207" s="239"/>
      <c r="F207" s="217"/>
      <c r="G207" s="248"/>
      <c r="H207" s="239"/>
      <c r="I207" s="217"/>
      <c r="J207" s="239"/>
      <c r="K207" s="217"/>
      <c r="L207" s="239"/>
      <c r="M207" s="217"/>
      <c r="N207" s="239"/>
      <c r="O207" s="217"/>
      <c r="P207" s="239"/>
      <c r="Q207" s="217"/>
      <c r="R207" s="239"/>
    </row>
    <row r="208" spans="1:18" x14ac:dyDescent="0.3">
      <c r="A208" s="243"/>
      <c r="B208" s="268"/>
      <c r="C208" s="269"/>
      <c r="D208" s="270"/>
      <c r="E208" s="239"/>
      <c r="F208" s="217"/>
      <c r="G208" s="248"/>
      <c r="H208" s="239"/>
      <c r="I208" s="217"/>
      <c r="J208" s="239"/>
      <c r="K208" s="217"/>
      <c r="L208" s="239"/>
      <c r="M208" s="217"/>
      <c r="N208" s="239"/>
      <c r="O208" s="217"/>
      <c r="P208" s="239"/>
      <c r="Q208" s="217"/>
      <c r="R208" s="239"/>
    </row>
    <row r="209" spans="1:18" x14ac:dyDescent="0.3">
      <c r="A209" s="243"/>
      <c r="B209" s="268"/>
      <c r="C209" s="269"/>
      <c r="D209" s="270"/>
      <c r="E209" s="239"/>
      <c r="F209" s="217"/>
      <c r="G209" s="248"/>
      <c r="H209" s="239"/>
      <c r="I209" s="217"/>
      <c r="J209" s="239"/>
      <c r="K209" s="217"/>
      <c r="L209" s="239"/>
      <c r="M209" s="217"/>
      <c r="N209" s="239"/>
      <c r="O209" s="217"/>
      <c r="P209" s="239"/>
      <c r="Q209" s="217"/>
      <c r="R209" s="239"/>
    </row>
    <row r="210" spans="1:18" x14ac:dyDescent="0.3">
      <c r="A210" s="243"/>
      <c r="B210" s="268"/>
      <c r="C210" s="269"/>
      <c r="D210" s="270"/>
      <c r="E210" s="239"/>
      <c r="F210" s="217"/>
      <c r="G210" s="248"/>
      <c r="H210" s="239"/>
      <c r="I210" s="217"/>
      <c r="J210" s="239"/>
      <c r="K210" s="217"/>
      <c r="L210" s="239"/>
      <c r="M210" s="217"/>
      <c r="N210" s="239"/>
      <c r="O210" s="217"/>
      <c r="P210" s="239"/>
      <c r="Q210" s="217"/>
      <c r="R210" s="239"/>
    </row>
    <row r="211" spans="1:18" x14ac:dyDescent="0.3">
      <c r="A211" s="243"/>
      <c r="B211" s="268"/>
      <c r="C211" s="269"/>
      <c r="D211" s="270"/>
      <c r="E211" s="239"/>
      <c r="F211" s="217"/>
      <c r="G211" s="248"/>
      <c r="H211" s="239"/>
      <c r="I211" s="217"/>
      <c r="J211" s="239"/>
      <c r="K211" s="217"/>
      <c r="L211" s="243"/>
      <c r="M211" s="245"/>
      <c r="N211" s="178"/>
      <c r="O211" s="235"/>
      <c r="P211" s="239"/>
      <c r="Q211" s="217"/>
      <c r="R211" s="239"/>
    </row>
    <row r="212" spans="1:18" x14ac:dyDescent="0.3">
      <c r="A212" s="243"/>
      <c r="B212" s="268"/>
      <c r="C212" s="269"/>
      <c r="D212" s="270"/>
      <c r="E212" s="239"/>
      <c r="F212" s="217"/>
      <c r="G212" s="248"/>
      <c r="H212" s="239"/>
      <c r="I212" s="217"/>
      <c r="J212" s="239"/>
      <c r="K212" s="217"/>
      <c r="L212" s="243"/>
      <c r="M212" s="245"/>
      <c r="N212" s="178"/>
      <c r="O212" s="235"/>
      <c r="P212" s="239"/>
      <c r="Q212" s="217"/>
      <c r="R212" s="239"/>
    </row>
    <row r="213" spans="1:18" x14ac:dyDescent="0.3">
      <c r="A213" s="243"/>
      <c r="B213" s="268"/>
      <c r="C213" s="269"/>
      <c r="D213" s="270"/>
      <c r="E213" s="239"/>
      <c r="F213" s="217"/>
      <c r="G213" s="248"/>
      <c r="H213" s="239"/>
      <c r="I213" s="217"/>
      <c r="J213" s="239"/>
      <c r="K213" s="217"/>
      <c r="L213" s="243"/>
      <c r="M213" s="245"/>
      <c r="N213" s="178"/>
      <c r="O213" s="235"/>
      <c r="P213" s="239"/>
      <c r="Q213" s="217"/>
      <c r="R213" s="239"/>
    </row>
    <row r="214" spans="1:18" x14ac:dyDescent="0.3">
      <c r="A214" s="243"/>
      <c r="B214" s="268"/>
      <c r="C214" s="269"/>
      <c r="D214" s="270"/>
      <c r="E214" s="239"/>
      <c r="F214" s="217"/>
      <c r="G214" s="248"/>
      <c r="H214" s="239"/>
      <c r="I214" s="217"/>
      <c r="J214" s="239"/>
      <c r="K214" s="217"/>
      <c r="L214" s="243"/>
      <c r="M214" s="245"/>
      <c r="N214" s="178"/>
      <c r="O214" s="235"/>
      <c r="P214" s="239"/>
      <c r="Q214" s="217"/>
      <c r="R214" s="239"/>
    </row>
    <row r="215" spans="1:18" x14ac:dyDescent="0.3">
      <c r="A215" s="243"/>
      <c r="B215" s="268"/>
      <c r="C215" s="269"/>
      <c r="D215" s="270"/>
      <c r="E215" s="239"/>
      <c r="F215" s="217"/>
      <c r="G215" s="248"/>
      <c r="H215" s="239"/>
      <c r="I215" s="217"/>
      <c r="J215" s="239"/>
      <c r="K215" s="217"/>
      <c r="L215" s="243"/>
      <c r="M215" s="245"/>
      <c r="N215" s="178"/>
      <c r="O215" s="235"/>
      <c r="P215" s="239"/>
      <c r="Q215" s="217"/>
      <c r="R215" s="239"/>
    </row>
    <row r="216" spans="1:18" x14ac:dyDescent="0.3">
      <c r="A216" s="243"/>
      <c r="B216" s="268"/>
      <c r="C216" s="269"/>
      <c r="D216" s="270"/>
      <c r="E216" s="239"/>
      <c r="F216" s="217"/>
      <c r="G216" s="248"/>
      <c r="H216" s="239"/>
      <c r="I216" s="217"/>
      <c r="J216" s="239"/>
      <c r="K216" s="217"/>
      <c r="L216" s="243"/>
      <c r="M216" s="245"/>
      <c r="N216" s="178"/>
      <c r="O216" s="235"/>
      <c r="P216" s="239"/>
      <c r="Q216" s="217"/>
      <c r="R216" s="239"/>
    </row>
    <row r="217" spans="1:18" x14ac:dyDescent="0.3">
      <c r="A217" s="269"/>
      <c r="B217" s="268"/>
      <c r="C217" s="269"/>
      <c r="D217" s="270"/>
      <c r="E217" s="269"/>
      <c r="F217" s="217"/>
      <c r="G217" s="268"/>
      <c r="H217" s="269"/>
      <c r="I217" s="217"/>
      <c r="J217" s="239"/>
      <c r="K217" s="217"/>
      <c r="L217" s="243"/>
      <c r="M217" s="245"/>
      <c r="N217" s="178"/>
      <c r="O217" s="235"/>
      <c r="P217" s="239"/>
      <c r="Q217" s="217"/>
      <c r="R217" s="239"/>
    </row>
    <row r="218" spans="1:18" x14ac:dyDescent="0.3">
      <c r="A218" s="269"/>
      <c r="B218" s="268"/>
      <c r="C218" s="269"/>
      <c r="D218" s="270"/>
      <c r="E218" s="269"/>
      <c r="F218" s="245"/>
      <c r="G218" s="268"/>
      <c r="H218" s="269"/>
      <c r="I218" s="217"/>
      <c r="J218" s="239"/>
      <c r="K218" s="217"/>
      <c r="L218" s="243"/>
      <c r="M218" s="245"/>
      <c r="N218" s="178"/>
      <c r="O218" s="235"/>
      <c r="P218" s="239"/>
      <c r="Q218" s="217"/>
      <c r="R218" s="239"/>
    </row>
    <row r="219" spans="1:18" x14ac:dyDescent="0.3">
      <c r="A219" s="269"/>
      <c r="B219" s="268"/>
      <c r="C219" s="269"/>
      <c r="D219" s="270"/>
      <c r="E219" s="269"/>
      <c r="F219" s="217"/>
      <c r="G219" s="268"/>
      <c r="H219" s="269"/>
      <c r="I219" s="217"/>
      <c r="J219" s="239"/>
      <c r="K219" s="217"/>
      <c r="L219" s="243"/>
      <c r="M219" s="245"/>
      <c r="N219" s="178"/>
      <c r="O219" s="235"/>
      <c r="P219" s="239"/>
      <c r="Q219" s="217"/>
      <c r="R219" s="239"/>
    </row>
    <row r="220" spans="1:18" x14ac:dyDescent="0.3">
      <c r="A220" s="269"/>
      <c r="B220" s="268"/>
      <c r="C220" s="269"/>
      <c r="D220" s="270"/>
      <c r="E220" s="269"/>
      <c r="F220" s="245"/>
      <c r="G220" s="268"/>
      <c r="H220" s="269"/>
      <c r="I220" s="217"/>
      <c r="J220" s="239"/>
      <c r="K220" s="217"/>
      <c r="L220" s="243"/>
      <c r="M220" s="245"/>
      <c r="N220" s="178"/>
      <c r="O220" s="235"/>
      <c r="P220" s="239"/>
      <c r="Q220" s="217"/>
      <c r="R220" s="239"/>
    </row>
    <row r="221" spans="1:18" x14ac:dyDescent="0.3">
      <c r="A221" s="269"/>
      <c r="B221" s="268"/>
      <c r="C221" s="269"/>
      <c r="D221" s="270"/>
      <c r="E221" s="269"/>
      <c r="F221" s="217"/>
      <c r="G221" s="268"/>
      <c r="H221" s="269"/>
      <c r="I221" s="217"/>
      <c r="J221" s="239"/>
      <c r="K221" s="217"/>
      <c r="L221" s="243"/>
      <c r="M221" s="245"/>
      <c r="N221" s="178"/>
      <c r="O221" s="235"/>
      <c r="P221" s="239"/>
      <c r="Q221" s="217"/>
      <c r="R221" s="239"/>
    </row>
    <row r="222" spans="1:18" x14ac:dyDescent="0.3">
      <c r="A222" s="269"/>
      <c r="B222" s="268"/>
      <c r="C222" s="269"/>
      <c r="D222" s="270"/>
      <c r="E222" s="269"/>
      <c r="F222" s="245"/>
      <c r="G222" s="268"/>
      <c r="H222" s="269"/>
      <c r="I222" s="217"/>
      <c r="J222" s="239"/>
      <c r="K222" s="217"/>
      <c r="L222" s="243"/>
      <c r="M222" s="245"/>
      <c r="N222" s="178"/>
      <c r="O222" s="235"/>
      <c r="P222" s="239"/>
      <c r="Q222" s="217"/>
      <c r="R222" s="239"/>
    </row>
    <row r="223" spans="1:18" x14ac:dyDescent="0.3">
      <c r="A223" s="269"/>
      <c r="B223" s="268"/>
      <c r="C223" s="269"/>
      <c r="D223" s="270"/>
      <c r="E223" s="269"/>
      <c r="F223" s="217"/>
      <c r="G223" s="268"/>
      <c r="H223" s="269"/>
      <c r="I223" s="217"/>
      <c r="J223" s="239"/>
      <c r="K223" s="217"/>
      <c r="L223" s="243"/>
      <c r="M223" s="245"/>
      <c r="N223" s="178"/>
      <c r="O223" s="235"/>
      <c r="P223" s="239"/>
      <c r="Q223" s="217"/>
      <c r="R223" s="239"/>
    </row>
    <row r="224" spans="1:18" x14ac:dyDescent="0.3">
      <c r="A224" s="243"/>
      <c r="B224" s="268"/>
      <c r="C224" s="269"/>
      <c r="D224" s="270"/>
      <c r="E224" s="239"/>
      <c r="F224" s="217"/>
      <c r="G224" s="248"/>
      <c r="H224" s="239"/>
      <c r="I224" s="217"/>
      <c r="J224" s="239"/>
      <c r="K224" s="217"/>
      <c r="L224" s="243"/>
      <c r="M224" s="245"/>
      <c r="N224" s="178"/>
      <c r="O224" s="235"/>
      <c r="P224" s="239"/>
      <c r="Q224" s="217"/>
      <c r="R224" s="239"/>
    </row>
    <row r="225" spans="1:18" x14ac:dyDescent="0.3">
      <c r="A225" s="218"/>
      <c r="B225" s="265"/>
      <c r="C225" s="194"/>
      <c r="D225" s="451"/>
      <c r="E225" s="220"/>
      <c r="F225" s="219"/>
      <c r="G225" s="224"/>
      <c r="H225" s="220"/>
      <c r="I225" s="219"/>
      <c r="J225" s="220"/>
      <c r="K225" s="219"/>
      <c r="L225" s="218"/>
      <c r="M225" s="271"/>
      <c r="N225" s="194"/>
      <c r="O225" s="221"/>
      <c r="P225" s="220"/>
      <c r="Q225" s="219"/>
      <c r="R225" s="220"/>
    </row>
    <row r="226" spans="1:18" x14ac:dyDescent="0.3">
      <c r="A226" s="595"/>
      <c r="B226" s="595"/>
      <c r="C226" s="595"/>
      <c r="D226" s="595"/>
      <c r="E226" s="595"/>
      <c r="F226" s="595"/>
      <c r="G226" s="595"/>
      <c r="H226" s="595"/>
      <c r="I226" s="595"/>
      <c r="J226" s="595"/>
      <c r="K226" s="595"/>
      <c r="L226" s="595"/>
      <c r="M226" s="595"/>
      <c r="N226" s="595"/>
      <c r="O226" s="595"/>
      <c r="P226" s="595"/>
      <c r="Q226" s="595"/>
      <c r="R226" s="595"/>
    </row>
    <row r="227" spans="1:18" x14ac:dyDescent="0.3">
      <c r="A227" s="589"/>
      <c r="B227" s="589"/>
      <c r="C227" s="589"/>
      <c r="D227" s="589"/>
      <c r="E227" s="589"/>
      <c r="F227" s="589"/>
      <c r="G227" s="589"/>
      <c r="H227" s="589"/>
      <c r="I227" s="589"/>
      <c r="J227" s="589"/>
      <c r="K227" s="589"/>
      <c r="L227" s="589"/>
      <c r="M227" s="589"/>
      <c r="N227" s="589"/>
      <c r="O227" s="589"/>
      <c r="P227" s="589"/>
      <c r="Q227" s="589"/>
      <c r="R227" s="589"/>
    </row>
    <row r="228" spans="1:18" x14ac:dyDescent="0.3">
      <c r="A228" s="589"/>
      <c r="B228" s="589"/>
      <c r="C228" s="589"/>
      <c r="D228" s="589"/>
      <c r="E228" s="589"/>
      <c r="F228" s="589"/>
      <c r="G228" s="589"/>
      <c r="H228" s="589"/>
      <c r="I228" s="589"/>
      <c r="J228" s="589"/>
      <c r="K228" s="589"/>
      <c r="L228" s="589"/>
      <c r="M228" s="589"/>
      <c r="N228" s="589"/>
      <c r="O228" s="589"/>
      <c r="P228" s="589"/>
      <c r="Q228" s="589"/>
      <c r="R228" s="589"/>
    </row>
    <row r="229" spans="1:18" x14ac:dyDescent="0.3">
      <c r="A229" s="593"/>
      <c r="B229" s="593"/>
      <c r="C229" s="593"/>
      <c r="D229" s="593"/>
      <c r="E229" s="593"/>
      <c r="F229" s="593"/>
      <c r="G229" s="593"/>
      <c r="H229" s="593"/>
      <c r="I229" s="593"/>
      <c r="J229" s="593"/>
      <c r="K229" s="593"/>
      <c r="L229" s="593"/>
      <c r="M229" s="593"/>
      <c r="N229" s="593"/>
      <c r="O229" s="593"/>
      <c r="P229" s="593"/>
      <c r="Q229" s="593"/>
      <c r="R229" s="593"/>
    </row>
    <row r="230" spans="1:18" x14ac:dyDescent="0.3">
      <c r="A230" s="209"/>
      <c r="C230" s="122"/>
    </row>
    <row r="231" spans="1:18" x14ac:dyDescent="0.3">
      <c r="C231" s="122"/>
    </row>
    <row r="232" spans="1:18" x14ac:dyDescent="0.3">
      <c r="A232" s="596"/>
      <c r="B232" s="596"/>
      <c r="C232" s="126"/>
      <c r="D232" s="598"/>
      <c r="E232" s="210"/>
      <c r="F232" s="211"/>
      <c r="G232" s="600"/>
      <c r="H232" s="601"/>
      <c r="I232" s="602"/>
      <c r="J232" s="603"/>
      <c r="K232" s="604"/>
      <c r="L232" s="604"/>
      <c r="M232" s="604"/>
      <c r="N232" s="604"/>
      <c r="O232" s="604"/>
      <c r="P232" s="604"/>
      <c r="Q232" s="604"/>
      <c r="R232" s="605"/>
    </row>
    <row r="233" spans="1:18" x14ac:dyDescent="0.3">
      <c r="A233" s="597"/>
      <c r="B233" s="597"/>
      <c r="C233" s="165"/>
      <c r="D233" s="599"/>
      <c r="E233" s="130"/>
      <c r="F233" s="131"/>
      <c r="G233" s="130"/>
      <c r="H233" s="131"/>
      <c r="I233" s="131"/>
      <c r="J233" s="131"/>
      <c r="K233" s="131"/>
      <c r="L233" s="132"/>
      <c r="M233" s="131"/>
      <c r="N233" s="132"/>
      <c r="O233" s="131"/>
      <c r="P233" s="132"/>
      <c r="Q233" s="131"/>
      <c r="R233" s="133"/>
    </row>
    <row r="234" spans="1:18" x14ac:dyDescent="0.3">
      <c r="A234" s="266"/>
      <c r="B234" s="267"/>
      <c r="C234" s="266"/>
      <c r="D234" s="456"/>
      <c r="E234" s="137"/>
      <c r="F234" s="217"/>
      <c r="G234" s="214"/>
      <c r="H234" s="213"/>
      <c r="I234" s="214"/>
      <c r="J234" s="216"/>
      <c r="K234" s="214"/>
      <c r="L234" s="213"/>
      <c r="M234" s="214"/>
      <c r="N234" s="213"/>
      <c r="O234" s="214"/>
      <c r="P234" s="213"/>
      <c r="Q234" s="214"/>
      <c r="R234" s="215"/>
    </row>
    <row r="235" spans="1:18" x14ac:dyDescent="0.3">
      <c r="A235" s="268"/>
      <c r="B235" s="269"/>
      <c r="C235" s="268"/>
      <c r="D235" s="455"/>
      <c r="E235" s="175"/>
      <c r="F235" s="245"/>
      <c r="G235" s="239"/>
      <c r="H235" s="217"/>
      <c r="I235" s="239"/>
      <c r="J235" s="248"/>
      <c r="K235" s="239"/>
      <c r="L235" s="217"/>
      <c r="M235" s="239"/>
      <c r="N235" s="217"/>
      <c r="O235" s="239"/>
      <c r="P235" s="217"/>
      <c r="Q235" s="239"/>
      <c r="R235" s="228"/>
    </row>
    <row r="236" spans="1:18" x14ac:dyDescent="0.3">
      <c r="A236" s="268"/>
      <c r="B236" s="269"/>
      <c r="C236" s="268"/>
      <c r="D236" s="455"/>
      <c r="E236" s="175"/>
      <c r="F236" s="217"/>
      <c r="G236" s="239"/>
      <c r="H236" s="217"/>
      <c r="I236" s="239"/>
      <c r="J236" s="248"/>
      <c r="K236" s="239"/>
      <c r="L236" s="217"/>
      <c r="M236" s="239"/>
      <c r="N236" s="217"/>
      <c r="O236" s="239"/>
      <c r="P236" s="217"/>
      <c r="Q236" s="239"/>
      <c r="R236" s="228"/>
    </row>
    <row r="237" spans="1:18" x14ac:dyDescent="0.3">
      <c r="A237" s="268"/>
      <c r="B237" s="269"/>
      <c r="C237" s="268"/>
      <c r="D237" s="455"/>
      <c r="E237" s="175"/>
      <c r="F237" s="245"/>
      <c r="G237" s="239"/>
      <c r="H237" s="217"/>
      <c r="I237" s="239"/>
      <c r="J237" s="248"/>
      <c r="K237" s="239"/>
      <c r="L237" s="217"/>
      <c r="M237" s="239"/>
      <c r="N237" s="217"/>
      <c r="O237" s="239"/>
      <c r="P237" s="217"/>
      <c r="Q237" s="239"/>
      <c r="R237" s="228"/>
    </row>
    <row r="238" spans="1:18" x14ac:dyDescent="0.3">
      <c r="A238" s="268"/>
      <c r="B238" s="269"/>
      <c r="C238" s="268"/>
      <c r="D238" s="455"/>
      <c r="E238" s="175"/>
      <c r="F238" s="217"/>
      <c r="G238" s="239"/>
      <c r="H238" s="217"/>
      <c r="I238" s="239"/>
      <c r="J238" s="248"/>
      <c r="K238" s="239"/>
      <c r="L238" s="217"/>
      <c r="M238" s="239"/>
      <c r="N238" s="217"/>
      <c r="O238" s="239"/>
      <c r="P238" s="217"/>
      <c r="Q238" s="239"/>
      <c r="R238" s="228"/>
    </row>
    <row r="239" spans="1:18" x14ac:dyDescent="0.3">
      <c r="A239" s="268"/>
      <c r="B239" s="269"/>
      <c r="C239" s="268"/>
      <c r="D239" s="455"/>
      <c r="E239" s="175"/>
      <c r="F239" s="245"/>
      <c r="G239" s="239"/>
      <c r="H239" s="217"/>
      <c r="I239" s="239"/>
      <c r="J239" s="248"/>
      <c r="K239" s="239"/>
      <c r="L239" s="238"/>
      <c r="M239" s="268"/>
      <c r="N239" s="201"/>
      <c r="O239" s="262"/>
      <c r="P239" s="239"/>
      <c r="Q239" s="217"/>
      <c r="R239" s="239"/>
    </row>
    <row r="240" spans="1:18" x14ac:dyDescent="0.3">
      <c r="A240" s="268"/>
      <c r="B240" s="269"/>
      <c r="C240" s="268"/>
      <c r="D240" s="455"/>
      <c r="E240" s="175"/>
      <c r="F240" s="217"/>
      <c r="G240" s="239"/>
      <c r="H240" s="217"/>
      <c r="I240" s="239"/>
      <c r="J240" s="248"/>
      <c r="K240" s="239"/>
      <c r="L240" s="238"/>
      <c r="M240" s="268"/>
      <c r="N240" s="201"/>
      <c r="O240" s="262"/>
      <c r="P240" s="239"/>
      <c r="Q240" s="217"/>
      <c r="R240" s="239"/>
    </row>
    <row r="241" spans="1:18" x14ac:dyDescent="0.3">
      <c r="A241" s="268"/>
      <c r="B241" s="269"/>
      <c r="C241" s="268"/>
      <c r="D241" s="455"/>
      <c r="E241" s="175"/>
      <c r="F241" s="147"/>
      <c r="G241" s="239"/>
      <c r="H241" s="217"/>
      <c r="I241" s="239"/>
      <c r="J241" s="248"/>
      <c r="K241" s="239"/>
      <c r="L241" s="238"/>
      <c r="M241" s="268"/>
      <c r="N241" s="201"/>
      <c r="O241" s="262"/>
      <c r="P241" s="239"/>
      <c r="Q241" s="217"/>
      <c r="R241" s="239"/>
    </row>
    <row r="242" spans="1:18" x14ac:dyDescent="0.3">
      <c r="A242" s="268"/>
      <c r="B242" s="269"/>
      <c r="C242" s="268"/>
      <c r="D242" s="455"/>
      <c r="E242" s="175"/>
      <c r="F242" s="217"/>
      <c r="G242" s="239"/>
      <c r="H242" s="217"/>
      <c r="I242" s="239"/>
      <c r="J242" s="248"/>
      <c r="K242" s="239"/>
      <c r="L242" s="238"/>
      <c r="M242" s="268"/>
      <c r="N242" s="201"/>
      <c r="O242" s="262"/>
      <c r="P242" s="239"/>
      <c r="Q242" s="217"/>
      <c r="R242" s="239"/>
    </row>
    <row r="243" spans="1:18" x14ac:dyDescent="0.3">
      <c r="A243" s="268"/>
      <c r="B243" s="175"/>
      <c r="C243" s="268"/>
      <c r="D243" s="455"/>
      <c r="E243" s="175"/>
      <c r="F243" s="245"/>
      <c r="G243" s="239"/>
      <c r="H243" s="217"/>
      <c r="I243" s="239"/>
      <c r="J243" s="248"/>
      <c r="K243" s="239"/>
      <c r="L243" s="238"/>
      <c r="M243" s="268"/>
      <c r="N243" s="201"/>
      <c r="O243" s="262"/>
      <c r="P243" s="239"/>
      <c r="Q243" s="217"/>
      <c r="R243" s="239"/>
    </row>
    <row r="244" spans="1:18" x14ac:dyDescent="0.3">
      <c r="A244" s="268"/>
      <c r="B244" s="269"/>
      <c r="C244" s="268"/>
      <c r="D244" s="453"/>
      <c r="E244" s="239"/>
      <c r="F244" s="217"/>
      <c r="G244" s="239"/>
      <c r="H244" s="217"/>
      <c r="I244" s="239"/>
      <c r="J244" s="248"/>
      <c r="K244" s="239"/>
      <c r="L244" s="238"/>
      <c r="M244" s="268"/>
      <c r="N244" s="201"/>
      <c r="O244" s="262"/>
      <c r="P244" s="239"/>
      <c r="Q244" s="217"/>
      <c r="R244" s="239"/>
    </row>
    <row r="245" spans="1:18" x14ac:dyDescent="0.3">
      <c r="A245" s="268"/>
      <c r="B245" s="269"/>
      <c r="C245" s="268"/>
      <c r="D245" s="453"/>
      <c r="E245" s="239"/>
      <c r="F245" s="245"/>
      <c r="G245" s="239"/>
      <c r="H245" s="217"/>
      <c r="I245" s="239"/>
      <c r="J245" s="248"/>
      <c r="K245" s="239"/>
      <c r="L245" s="238"/>
      <c r="M245" s="268"/>
      <c r="N245" s="201"/>
      <c r="O245" s="262"/>
      <c r="P245" s="239"/>
      <c r="Q245" s="217"/>
      <c r="R245" s="239"/>
    </row>
    <row r="246" spans="1:18" x14ac:dyDescent="0.3">
      <c r="A246" s="268"/>
      <c r="B246" s="269"/>
      <c r="C246" s="268"/>
      <c r="D246" s="453"/>
      <c r="E246" s="239"/>
      <c r="F246" s="217"/>
      <c r="G246" s="239"/>
      <c r="H246" s="217"/>
      <c r="I246" s="239"/>
      <c r="J246" s="248"/>
      <c r="K246" s="239"/>
      <c r="L246" s="238"/>
      <c r="M246" s="268"/>
      <c r="N246" s="201"/>
      <c r="O246" s="262"/>
      <c r="P246" s="239"/>
      <c r="Q246" s="217"/>
      <c r="R246" s="239"/>
    </row>
    <row r="247" spans="1:18" x14ac:dyDescent="0.3">
      <c r="A247" s="268"/>
      <c r="B247" s="269"/>
      <c r="C247" s="268"/>
      <c r="D247" s="453"/>
      <c r="E247" s="239"/>
      <c r="F247" s="245"/>
      <c r="G247" s="239"/>
      <c r="H247" s="217"/>
      <c r="I247" s="239"/>
      <c r="J247" s="248"/>
      <c r="K247" s="239"/>
      <c r="L247" s="238"/>
      <c r="M247" s="268"/>
      <c r="N247" s="201"/>
      <c r="O247" s="262"/>
      <c r="P247" s="239"/>
      <c r="Q247" s="217"/>
      <c r="R247" s="239"/>
    </row>
    <row r="248" spans="1:18" x14ac:dyDescent="0.3">
      <c r="A248" s="268"/>
      <c r="B248" s="269"/>
      <c r="C248" s="268"/>
      <c r="D248" s="453"/>
      <c r="E248" s="239"/>
      <c r="F248" s="217"/>
      <c r="G248" s="239"/>
      <c r="H248" s="217"/>
      <c r="I248" s="239"/>
      <c r="J248" s="248"/>
      <c r="K248" s="239"/>
      <c r="L248" s="238"/>
      <c r="M248" s="268"/>
      <c r="N248" s="201"/>
      <c r="O248" s="262"/>
      <c r="P248" s="239"/>
      <c r="Q248" s="217"/>
      <c r="R248" s="239"/>
    </row>
    <row r="249" spans="1:18" x14ac:dyDescent="0.3">
      <c r="A249" s="268"/>
      <c r="B249" s="269"/>
      <c r="C249" s="268"/>
      <c r="D249" s="453"/>
      <c r="E249" s="239"/>
      <c r="F249" s="217"/>
      <c r="G249" s="239"/>
      <c r="H249" s="217"/>
      <c r="I249" s="239"/>
      <c r="J249" s="248"/>
      <c r="K249" s="239"/>
      <c r="L249" s="238"/>
      <c r="M249" s="268"/>
      <c r="N249" s="201"/>
      <c r="O249" s="262"/>
      <c r="P249" s="239"/>
      <c r="Q249" s="217"/>
      <c r="R249" s="239"/>
    </row>
    <row r="250" spans="1:18" x14ac:dyDescent="0.3">
      <c r="A250" s="268"/>
      <c r="B250" s="269"/>
      <c r="C250" s="268"/>
      <c r="D250" s="453"/>
      <c r="E250" s="239"/>
      <c r="F250" s="217"/>
      <c r="G250" s="239"/>
      <c r="H250" s="217"/>
      <c r="I250" s="239"/>
      <c r="J250" s="248"/>
      <c r="K250" s="239"/>
      <c r="L250" s="238"/>
      <c r="M250" s="268"/>
      <c r="N250" s="201"/>
      <c r="O250" s="262"/>
      <c r="P250" s="239"/>
      <c r="Q250" s="217"/>
      <c r="R250" s="239"/>
    </row>
    <row r="251" spans="1:18" x14ac:dyDescent="0.3">
      <c r="A251" s="268"/>
      <c r="B251" s="269"/>
      <c r="C251" s="268"/>
      <c r="D251" s="453"/>
      <c r="E251" s="239"/>
      <c r="F251" s="245"/>
      <c r="G251" s="239"/>
      <c r="H251" s="217"/>
      <c r="I251" s="239"/>
      <c r="J251" s="248"/>
      <c r="K251" s="239"/>
      <c r="L251" s="238"/>
      <c r="M251" s="268"/>
      <c r="N251" s="201"/>
      <c r="O251" s="262"/>
      <c r="P251" s="239"/>
      <c r="Q251" s="217"/>
      <c r="R251" s="239"/>
    </row>
    <row r="252" spans="1:18" x14ac:dyDescent="0.3">
      <c r="A252" s="268"/>
      <c r="B252" s="269"/>
      <c r="C252" s="268"/>
      <c r="D252" s="453"/>
      <c r="E252" s="239"/>
      <c r="F252" s="217"/>
      <c r="G252" s="239"/>
      <c r="H252" s="217"/>
      <c r="I252" s="239"/>
      <c r="J252" s="248"/>
      <c r="K252" s="239"/>
      <c r="L252" s="238"/>
      <c r="M252" s="268"/>
      <c r="N252" s="201"/>
      <c r="O252" s="262"/>
      <c r="P252" s="239"/>
      <c r="Q252" s="217"/>
      <c r="R252" s="239"/>
    </row>
    <row r="253" spans="1:18" x14ac:dyDescent="0.3">
      <c r="A253" s="268"/>
      <c r="B253" s="269"/>
      <c r="C253" s="268"/>
      <c r="D253" s="453"/>
      <c r="E253" s="239"/>
      <c r="F253" s="217"/>
      <c r="G253" s="239"/>
      <c r="H253" s="217"/>
      <c r="I253" s="239"/>
      <c r="J253" s="248"/>
      <c r="K253" s="239"/>
      <c r="L253" s="238"/>
      <c r="M253" s="268"/>
      <c r="N253" s="201"/>
      <c r="O253" s="262"/>
      <c r="P253" s="239"/>
      <c r="Q253" s="217"/>
      <c r="R253" s="239"/>
    </row>
    <row r="254" spans="1:18" x14ac:dyDescent="0.3">
      <c r="A254" s="265"/>
      <c r="B254" s="220"/>
      <c r="C254" s="265"/>
      <c r="D254" s="454"/>
      <c r="E254" s="220"/>
      <c r="F254" s="219"/>
      <c r="G254" s="220"/>
      <c r="H254" s="219"/>
      <c r="I254" s="220"/>
      <c r="J254" s="224"/>
      <c r="K254" s="220"/>
      <c r="L254" s="242"/>
      <c r="M254" s="265"/>
      <c r="N254" s="198"/>
      <c r="O254" s="227"/>
      <c r="P254" s="220"/>
      <c r="Q254" s="219"/>
      <c r="R254" s="220"/>
    </row>
    <row r="255" spans="1:18" x14ac:dyDescent="0.3">
      <c r="A255" s="594"/>
      <c r="B255" s="594"/>
      <c r="C255" s="594"/>
      <c r="D255" s="594"/>
      <c r="E255" s="594"/>
      <c r="F255" s="594"/>
      <c r="G255" s="594"/>
      <c r="H255" s="594"/>
      <c r="I255" s="594"/>
      <c r="J255" s="594"/>
      <c r="K255" s="594"/>
      <c r="L255" s="594"/>
      <c r="M255" s="594"/>
      <c r="N255" s="594"/>
      <c r="O255" s="594"/>
      <c r="P255" s="594"/>
      <c r="Q255" s="594"/>
      <c r="R255" s="594"/>
    </row>
    <row r="256" spans="1:18" x14ac:dyDescent="0.3">
      <c r="C256" s="122"/>
    </row>
    <row r="257" spans="3:3" x14ac:dyDescent="0.3">
      <c r="C257" s="122"/>
    </row>
    <row r="258" spans="3:3" x14ac:dyDescent="0.3">
      <c r="C258" s="122"/>
    </row>
    <row r="259" spans="3:3" x14ac:dyDescent="0.3">
      <c r="C259" s="122"/>
    </row>
    <row r="260" spans="3:3" x14ac:dyDescent="0.3">
      <c r="C260" s="122"/>
    </row>
    <row r="261" spans="3:3" x14ac:dyDescent="0.3">
      <c r="C261" s="122"/>
    </row>
    <row r="262" spans="3:3" x14ac:dyDescent="0.3">
      <c r="C262" s="122"/>
    </row>
    <row r="263" spans="3:3" x14ac:dyDescent="0.3">
      <c r="C263" s="122"/>
    </row>
    <row r="264" spans="3:3" x14ac:dyDescent="0.3">
      <c r="C264" s="122"/>
    </row>
    <row r="265" spans="3:3" x14ac:dyDescent="0.3">
      <c r="C265" s="122"/>
    </row>
    <row r="266" spans="3:3" x14ac:dyDescent="0.3">
      <c r="C266" s="122"/>
    </row>
    <row r="267" spans="3:3" x14ac:dyDescent="0.3">
      <c r="C267" s="122"/>
    </row>
    <row r="268" spans="3:3" x14ac:dyDescent="0.3">
      <c r="C268" s="122"/>
    </row>
    <row r="269" spans="3:3" x14ac:dyDescent="0.3">
      <c r="C269" s="122"/>
    </row>
    <row r="270" spans="3:3" x14ac:dyDescent="0.3">
      <c r="C270" s="122"/>
    </row>
    <row r="271" spans="3:3" x14ac:dyDescent="0.3">
      <c r="C271" s="122"/>
    </row>
    <row r="272" spans="3:3" x14ac:dyDescent="0.3">
      <c r="C272" s="122"/>
    </row>
    <row r="273" spans="3:3" x14ac:dyDescent="0.3">
      <c r="C273" s="122"/>
    </row>
    <row r="274" spans="3:3" x14ac:dyDescent="0.3">
      <c r="C274" s="122"/>
    </row>
    <row r="275" spans="3:3" x14ac:dyDescent="0.3">
      <c r="C275" s="122"/>
    </row>
    <row r="276" spans="3:3" x14ac:dyDescent="0.3">
      <c r="C276" s="122"/>
    </row>
    <row r="277" spans="3:3" x14ac:dyDescent="0.3">
      <c r="C277" s="122"/>
    </row>
    <row r="278" spans="3:3" x14ac:dyDescent="0.3">
      <c r="C278" s="122"/>
    </row>
    <row r="279" spans="3:3" x14ac:dyDescent="0.3">
      <c r="C279" s="122"/>
    </row>
    <row r="280" spans="3:3" x14ac:dyDescent="0.3">
      <c r="C280" s="122"/>
    </row>
    <row r="281" spans="3:3" x14ac:dyDescent="0.3">
      <c r="C281" s="122"/>
    </row>
    <row r="282" spans="3:3" x14ac:dyDescent="0.3">
      <c r="C282" s="122"/>
    </row>
    <row r="283" spans="3:3" x14ac:dyDescent="0.3">
      <c r="C283" s="122"/>
    </row>
    <row r="284" spans="3:3" x14ac:dyDescent="0.3">
      <c r="C284" s="122"/>
    </row>
    <row r="285" spans="3:3" x14ac:dyDescent="0.3">
      <c r="C285" s="122"/>
    </row>
    <row r="286" spans="3:3" x14ac:dyDescent="0.3">
      <c r="C286" s="122"/>
    </row>
    <row r="287" spans="3:3" x14ac:dyDescent="0.3">
      <c r="C287" s="122"/>
    </row>
    <row r="288" spans="3:3" x14ac:dyDescent="0.3">
      <c r="C288" s="122"/>
    </row>
    <row r="289" spans="3:3" x14ac:dyDescent="0.3">
      <c r="C289" s="122"/>
    </row>
    <row r="290" spans="3:3" x14ac:dyDescent="0.3">
      <c r="C290" s="122"/>
    </row>
    <row r="291" spans="3:3" x14ac:dyDescent="0.3">
      <c r="C291" s="122"/>
    </row>
    <row r="292" spans="3:3" x14ac:dyDescent="0.3">
      <c r="C292" s="122"/>
    </row>
    <row r="293" spans="3:3" x14ac:dyDescent="0.3">
      <c r="C293" s="122"/>
    </row>
    <row r="294" spans="3:3" x14ac:dyDescent="0.3">
      <c r="C294" s="122"/>
    </row>
    <row r="295" spans="3:3" x14ac:dyDescent="0.3">
      <c r="C295" s="122"/>
    </row>
    <row r="296" spans="3:3" x14ac:dyDescent="0.3">
      <c r="C296" s="122"/>
    </row>
    <row r="297" spans="3:3" x14ac:dyDescent="0.3">
      <c r="C297" s="122"/>
    </row>
    <row r="298" spans="3:3" x14ac:dyDescent="0.3">
      <c r="C298" s="122"/>
    </row>
    <row r="299" spans="3:3" x14ac:dyDescent="0.3">
      <c r="C299" s="122"/>
    </row>
    <row r="300" spans="3:3" x14ac:dyDescent="0.3">
      <c r="C300" s="122"/>
    </row>
    <row r="301" spans="3:3" x14ac:dyDescent="0.3">
      <c r="C301" s="122"/>
    </row>
    <row r="302" spans="3:3" x14ac:dyDescent="0.3">
      <c r="C302" s="122"/>
    </row>
    <row r="303" spans="3:3" x14ac:dyDescent="0.3">
      <c r="C303" s="122"/>
    </row>
    <row r="304" spans="3:3" x14ac:dyDescent="0.3">
      <c r="C304" s="122"/>
    </row>
    <row r="305" spans="3:3" x14ac:dyDescent="0.3">
      <c r="C305" s="122"/>
    </row>
    <row r="306" spans="3:3" x14ac:dyDescent="0.3">
      <c r="C306" s="122"/>
    </row>
    <row r="307" spans="3:3" x14ac:dyDescent="0.3">
      <c r="C307" s="122"/>
    </row>
    <row r="308" spans="3:3" x14ac:dyDescent="0.3">
      <c r="C308" s="122"/>
    </row>
    <row r="309" spans="3:3" x14ac:dyDescent="0.3">
      <c r="C309" s="122"/>
    </row>
    <row r="310" spans="3:3" x14ac:dyDescent="0.3">
      <c r="C310" s="122"/>
    </row>
    <row r="311" spans="3:3" x14ac:dyDescent="0.3">
      <c r="C311" s="122"/>
    </row>
    <row r="312" spans="3:3" x14ac:dyDescent="0.3">
      <c r="C312" s="122"/>
    </row>
    <row r="313" spans="3:3" x14ac:dyDescent="0.3">
      <c r="C313" s="122"/>
    </row>
    <row r="314" spans="3:3" x14ac:dyDescent="0.3">
      <c r="C314" s="122"/>
    </row>
    <row r="315" spans="3:3" x14ac:dyDescent="0.3">
      <c r="C315" s="122"/>
    </row>
    <row r="316" spans="3:3" x14ac:dyDescent="0.3">
      <c r="C316" s="122"/>
    </row>
    <row r="317" spans="3:3" x14ac:dyDescent="0.3">
      <c r="C317" s="122"/>
    </row>
    <row r="318" spans="3:3" x14ac:dyDescent="0.3">
      <c r="C318" s="122"/>
    </row>
    <row r="319" spans="3:3" x14ac:dyDescent="0.3">
      <c r="C319" s="122"/>
    </row>
    <row r="320" spans="3:3" x14ac:dyDescent="0.3">
      <c r="C320" s="122"/>
    </row>
    <row r="321" spans="3:3" x14ac:dyDescent="0.3">
      <c r="C321" s="122"/>
    </row>
    <row r="322" spans="3:3" x14ac:dyDescent="0.3">
      <c r="C322" s="122"/>
    </row>
    <row r="323" spans="3:3" x14ac:dyDescent="0.3">
      <c r="C323" s="122"/>
    </row>
    <row r="324" spans="3:3" x14ac:dyDescent="0.3">
      <c r="C324" s="122"/>
    </row>
    <row r="325" spans="3:3" x14ac:dyDescent="0.3">
      <c r="C325" s="122"/>
    </row>
    <row r="326" spans="3:3" x14ac:dyDescent="0.3">
      <c r="C326" s="122"/>
    </row>
    <row r="327" spans="3:3" x14ac:dyDescent="0.3">
      <c r="C327" s="122"/>
    </row>
    <row r="328" spans="3:3" x14ac:dyDescent="0.3">
      <c r="C328" s="122"/>
    </row>
    <row r="329" spans="3:3" x14ac:dyDescent="0.3">
      <c r="C329" s="122"/>
    </row>
    <row r="330" spans="3:3" x14ac:dyDescent="0.3">
      <c r="C330" s="122"/>
    </row>
    <row r="331" spans="3:3" x14ac:dyDescent="0.3">
      <c r="C331" s="122"/>
    </row>
    <row r="332" spans="3:3" x14ac:dyDescent="0.3">
      <c r="C332" s="122"/>
    </row>
  </sheetData>
  <mergeCells count="75">
    <mergeCell ref="A1:O1"/>
    <mergeCell ref="P1:R1"/>
    <mergeCell ref="A25:R25"/>
    <mergeCell ref="A2:R2"/>
    <mergeCell ref="A3:R3"/>
    <mergeCell ref="A6:A7"/>
    <mergeCell ref="B6:B7"/>
    <mergeCell ref="D6:D7"/>
    <mergeCell ref="G6:I6"/>
    <mergeCell ref="J6:R6"/>
    <mergeCell ref="F8:F17"/>
    <mergeCell ref="E10:E17"/>
    <mergeCell ref="A115:R115"/>
    <mergeCell ref="A49:R49"/>
    <mergeCell ref="A50:R50"/>
    <mergeCell ref="A51:R51"/>
    <mergeCell ref="A54:A55"/>
    <mergeCell ref="B54:B55"/>
    <mergeCell ref="D54:D55"/>
    <mergeCell ref="G54:I54"/>
    <mergeCell ref="J54:R54"/>
    <mergeCell ref="A92:A93"/>
    <mergeCell ref="B92:B93"/>
    <mergeCell ref="D92:D93"/>
    <mergeCell ref="G92:I92"/>
    <mergeCell ref="J92:R92"/>
    <mergeCell ref="A116:R116"/>
    <mergeCell ref="A117:R117"/>
    <mergeCell ref="A118:R118"/>
    <mergeCell ref="A121:A122"/>
    <mergeCell ref="B121:B122"/>
    <mergeCell ref="D121:D122"/>
    <mergeCell ref="G121:I121"/>
    <mergeCell ref="J121:R121"/>
    <mergeCell ref="A144:R144"/>
    <mergeCell ref="A145:R145"/>
    <mergeCell ref="A146:R146"/>
    <mergeCell ref="A147:R147"/>
    <mergeCell ref="A150:A151"/>
    <mergeCell ref="B150:B151"/>
    <mergeCell ref="D150:D151"/>
    <mergeCell ref="G150:I150"/>
    <mergeCell ref="J150:R150"/>
    <mergeCell ref="A170:R170"/>
    <mergeCell ref="A171:R171"/>
    <mergeCell ref="A172:R172"/>
    <mergeCell ref="A173:R173"/>
    <mergeCell ref="A176:A177"/>
    <mergeCell ref="B176:B177"/>
    <mergeCell ref="D176:D177"/>
    <mergeCell ref="G176:I176"/>
    <mergeCell ref="J176:R176"/>
    <mergeCell ref="A200:R200"/>
    <mergeCell ref="A201:R201"/>
    <mergeCell ref="A204:A205"/>
    <mergeCell ref="B204:B205"/>
    <mergeCell ref="D204:D205"/>
    <mergeCell ref="G204:I204"/>
    <mergeCell ref="J204:R204"/>
    <mergeCell ref="A27:O27"/>
    <mergeCell ref="P27:R27"/>
    <mergeCell ref="A28:R28"/>
    <mergeCell ref="A29:R29"/>
    <mergeCell ref="A255:R255"/>
    <mergeCell ref="A226:R226"/>
    <mergeCell ref="A227:R227"/>
    <mergeCell ref="A228:R228"/>
    <mergeCell ref="A229:R229"/>
    <mergeCell ref="A232:A233"/>
    <mergeCell ref="B232:B233"/>
    <mergeCell ref="D232:D233"/>
    <mergeCell ref="G232:I232"/>
    <mergeCell ref="J232:R232"/>
    <mergeCell ref="A198:R198"/>
    <mergeCell ref="A199:R199"/>
  </mergeCells>
  <pageMargins left="0.31496062992125984" right="0.31496062992125984" top="0.55118110236220474" bottom="0.35433070866141736" header="0.31496062992125984" footer="0.31496062992125984"/>
  <pageSetup paperSize="9" orientation="landscape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6"/>
  <sheetViews>
    <sheetView view="pageBreakPreview" topLeftCell="A55" zoomScale="110" zoomScaleSheetLayoutView="110" workbookViewId="0">
      <selection activeCell="D33" sqref="D33"/>
    </sheetView>
  </sheetViews>
  <sheetFormatPr defaultRowHeight="18.75" x14ac:dyDescent="0.3"/>
  <cols>
    <col min="1" max="1" width="3.125" style="122" customWidth="1"/>
    <col min="2" max="2" width="28.5" style="122" customWidth="1"/>
    <col min="3" max="3" width="27.625" style="122" customWidth="1"/>
    <col min="4" max="4" width="11.875" style="124" customWidth="1"/>
    <col min="5" max="5" width="8" style="122" customWidth="1"/>
    <col min="6" max="6" width="7.125" style="122" customWidth="1"/>
    <col min="7" max="18" width="3.5" style="122" customWidth="1"/>
    <col min="19" max="19" width="9" style="122"/>
    <col min="20" max="20" width="40.75" style="122" customWidth="1"/>
    <col min="21" max="21" width="9.25" style="122" bestFit="1" customWidth="1"/>
    <col min="22" max="22" width="10.5" style="122" bestFit="1" customWidth="1"/>
    <col min="23" max="16384" width="9" style="122"/>
  </cols>
  <sheetData>
    <row r="1" spans="1:26" x14ac:dyDescent="0.3">
      <c r="A1" s="563" t="s">
        <v>57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  <c r="O1" s="563"/>
      <c r="P1" s="564" t="s">
        <v>58</v>
      </c>
      <c r="Q1" s="565"/>
      <c r="R1" s="566"/>
    </row>
    <row r="2" spans="1:26" x14ac:dyDescent="0.3">
      <c r="A2" s="563" t="s">
        <v>165</v>
      </c>
      <c r="B2" s="563"/>
      <c r="C2" s="563"/>
      <c r="D2" s="563"/>
      <c r="E2" s="563"/>
      <c r="F2" s="563"/>
      <c r="G2" s="563"/>
      <c r="H2" s="563"/>
      <c r="I2" s="563"/>
      <c r="J2" s="563"/>
      <c r="K2" s="563"/>
      <c r="L2" s="563"/>
      <c r="M2" s="563"/>
      <c r="N2" s="563"/>
      <c r="O2" s="563"/>
      <c r="P2" s="563"/>
      <c r="Q2" s="563"/>
      <c r="R2" s="563"/>
    </row>
    <row r="3" spans="1:26" x14ac:dyDescent="0.3">
      <c r="A3" s="562" t="s">
        <v>155</v>
      </c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  <c r="N3" s="562"/>
      <c r="O3" s="562"/>
      <c r="P3" s="562"/>
      <c r="Q3" s="562"/>
      <c r="R3" s="562"/>
    </row>
    <row r="4" spans="1:26" x14ac:dyDescent="0.3">
      <c r="A4" s="157" t="s">
        <v>162</v>
      </c>
    </row>
    <row r="5" spans="1:26" x14ac:dyDescent="0.3">
      <c r="A5" s="125" t="s">
        <v>308</v>
      </c>
    </row>
    <row r="6" spans="1:26" x14ac:dyDescent="0.3">
      <c r="A6" s="569" t="s">
        <v>1</v>
      </c>
      <c r="B6" s="569" t="s">
        <v>2</v>
      </c>
      <c r="C6" s="305" t="s">
        <v>3</v>
      </c>
      <c r="D6" s="571" t="s">
        <v>4</v>
      </c>
      <c r="E6" s="305" t="s">
        <v>5</v>
      </c>
      <c r="F6" s="127" t="s">
        <v>6</v>
      </c>
      <c r="G6" s="573" t="s">
        <v>160</v>
      </c>
      <c r="H6" s="574"/>
      <c r="I6" s="575"/>
      <c r="J6" s="576" t="s">
        <v>159</v>
      </c>
      <c r="K6" s="577"/>
      <c r="L6" s="577"/>
      <c r="M6" s="577"/>
      <c r="N6" s="577"/>
      <c r="O6" s="577"/>
      <c r="P6" s="577"/>
      <c r="Q6" s="577"/>
      <c r="R6" s="578"/>
    </row>
    <row r="7" spans="1:26" x14ac:dyDescent="0.3">
      <c r="A7" s="570"/>
      <c r="B7" s="570"/>
      <c r="C7" s="128" t="s">
        <v>7</v>
      </c>
      <c r="D7" s="625"/>
      <c r="E7" s="128" t="s">
        <v>8</v>
      </c>
      <c r="F7" s="129" t="s">
        <v>8</v>
      </c>
      <c r="G7" s="306" t="s">
        <v>9</v>
      </c>
      <c r="H7" s="166" t="s">
        <v>10</v>
      </c>
      <c r="I7" s="166" t="s">
        <v>11</v>
      </c>
      <c r="J7" s="166" t="s">
        <v>12</v>
      </c>
      <c r="K7" s="166" t="s">
        <v>13</v>
      </c>
      <c r="L7" s="167" t="s">
        <v>14</v>
      </c>
      <c r="M7" s="166" t="s">
        <v>15</v>
      </c>
      <c r="N7" s="167" t="s">
        <v>16</v>
      </c>
      <c r="O7" s="166" t="s">
        <v>17</v>
      </c>
      <c r="P7" s="167" t="s">
        <v>18</v>
      </c>
      <c r="Q7" s="166" t="s">
        <v>19</v>
      </c>
      <c r="R7" s="168" t="s">
        <v>20</v>
      </c>
    </row>
    <row r="8" spans="1:26" ht="20.25" x14ac:dyDescent="0.3">
      <c r="A8" s="134">
        <v>1</v>
      </c>
      <c r="B8" s="137" t="s">
        <v>62</v>
      </c>
      <c r="C8" s="137" t="s">
        <v>62</v>
      </c>
      <c r="D8" s="171">
        <v>20000</v>
      </c>
      <c r="E8" s="492" t="s">
        <v>294</v>
      </c>
      <c r="F8" s="138" t="s">
        <v>305</v>
      </c>
      <c r="G8" s="136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</row>
    <row r="9" spans="1:26" ht="20.25" customHeight="1" x14ac:dyDescent="0.3">
      <c r="A9" s="139"/>
      <c r="B9" s="144" t="s">
        <v>114</v>
      </c>
      <c r="C9" s="144" t="s">
        <v>45</v>
      </c>
      <c r="D9" s="141"/>
      <c r="E9" s="328"/>
      <c r="F9" s="145" t="s">
        <v>306</v>
      </c>
      <c r="G9" s="143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</row>
    <row r="10" spans="1:26" ht="15" customHeight="1" x14ac:dyDescent="0.3">
      <c r="A10" s="146"/>
      <c r="B10" s="147"/>
      <c r="C10" s="147"/>
      <c r="D10" s="148"/>
      <c r="E10" s="118"/>
      <c r="F10" s="147"/>
      <c r="G10" s="147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</row>
    <row r="11" spans="1:26" s="147" customFormat="1" x14ac:dyDescent="0.3">
      <c r="A11" s="125" t="s">
        <v>307</v>
      </c>
      <c r="B11" s="122"/>
      <c r="C11" s="122"/>
      <c r="D11" s="124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</row>
    <row r="12" spans="1:26" s="147" customFormat="1" x14ac:dyDescent="0.3">
      <c r="A12" s="569" t="s">
        <v>1</v>
      </c>
      <c r="B12" s="569" t="s">
        <v>2</v>
      </c>
      <c r="C12" s="305" t="s">
        <v>3</v>
      </c>
      <c r="D12" s="571" t="s">
        <v>4</v>
      </c>
      <c r="E12" s="305" t="s">
        <v>5</v>
      </c>
      <c r="F12" s="127" t="s">
        <v>6</v>
      </c>
      <c r="G12" s="573" t="s">
        <v>160</v>
      </c>
      <c r="H12" s="574"/>
      <c r="I12" s="575"/>
      <c r="J12" s="576" t="s">
        <v>159</v>
      </c>
      <c r="K12" s="577"/>
      <c r="L12" s="577"/>
      <c r="M12" s="577"/>
      <c r="N12" s="577"/>
      <c r="O12" s="577"/>
      <c r="P12" s="577"/>
      <c r="Q12" s="577"/>
      <c r="R12" s="578"/>
    </row>
    <row r="13" spans="1:26" s="147" customFormat="1" x14ac:dyDescent="0.3">
      <c r="A13" s="570"/>
      <c r="B13" s="570"/>
      <c r="C13" s="128" t="s">
        <v>7</v>
      </c>
      <c r="D13" s="625"/>
      <c r="E13" s="128" t="s">
        <v>8</v>
      </c>
      <c r="F13" s="129" t="s">
        <v>8</v>
      </c>
      <c r="G13" s="306" t="s">
        <v>9</v>
      </c>
      <c r="H13" s="166" t="s">
        <v>10</v>
      </c>
      <c r="I13" s="166" t="s">
        <v>11</v>
      </c>
      <c r="J13" s="166" t="s">
        <v>12</v>
      </c>
      <c r="K13" s="166" t="s">
        <v>13</v>
      </c>
      <c r="L13" s="167" t="s">
        <v>14</v>
      </c>
      <c r="M13" s="166" t="s">
        <v>15</v>
      </c>
      <c r="N13" s="167" t="s">
        <v>16</v>
      </c>
      <c r="O13" s="166" t="s">
        <v>17</v>
      </c>
      <c r="P13" s="167" t="s">
        <v>18</v>
      </c>
      <c r="Q13" s="166" t="s">
        <v>19</v>
      </c>
      <c r="R13" s="168" t="s">
        <v>20</v>
      </c>
    </row>
    <row r="14" spans="1:26" ht="21" customHeight="1" x14ac:dyDescent="0.3">
      <c r="A14" s="309">
        <v>2</v>
      </c>
      <c r="B14" s="173" t="s">
        <v>86</v>
      </c>
      <c r="C14" s="173" t="s">
        <v>309</v>
      </c>
      <c r="D14" s="171">
        <v>20000</v>
      </c>
      <c r="E14" s="629" t="s">
        <v>313</v>
      </c>
      <c r="F14" s="583" t="s">
        <v>314</v>
      </c>
      <c r="G14" s="136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60"/>
      <c r="T14" s="161"/>
      <c r="U14" s="161"/>
      <c r="V14" s="161"/>
      <c r="W14" s="160"/>
      <c r="X14" s="160"/>
      <c r="Y14" s="161"/>
      <c r="Z14" s="160"/>
    </row>
    <row r="15" spans="1:26" ht="20.25" customHeight="1" x14ac:dyDescent="0.3">
      <c r="A15" s="310"/>
      <c r="B15" s="140" t="s">
        <v>115</v>
      </c>
      <c r="C15" s="140" t="s">
        <v>310</v>
      </c>
      <c r="D15" s="141"/>
      <c r="E15" s="630"/>
      <c r="F15" s="584"/>
      <c r="G15" s="143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60"/>
      <c r="T15" s="161"/>
      <c r="U15" s="161"/>
      <c r="V15" s="161"/>
      <c r="W15" s="160"/>
      <c r="X15" s="160"/>
      <c r="Y15" s="161"/>
      <c r="Z15" s="160"/>
    </row>
    <row r="16" spans="1:26" ht="20.25" customHeight="1" x14ac:dyDescent="0.3">
      <c r="A16" s="309">
        <v>3</v>
      </c>
      <c r="B16" s="176" t="s">
        <v>84</v>
      </c>
      <c r="C16" s="173" t="s">
        <v>84</v>
      </c>
      <c r="D16" s="171">
        <v>20000</v>
      </c>
      <c r="E16" s="630"/>
      <c r="F16" s="584"/>
      <c r="G16" s="136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60"/>
      <c r="T16" s="161"/>
      <c r="U16" s="161"/>
      <c r="V16" s="161"/>
      <c r="W16" s="160"/>
      <c r="X16" s="160"/>
      <c r="Y16" s="161"/>
      <c r="Z16" s="160"/>
    </row>
    <row r="17" spans="1:26" ht="20.25" customHeight="1" x14ac:dyDescent="0.3">
      <c r="A17" s="310"/>
      <c r="B17" s="140" t="s">
        <v>48</v>
      </c>
      <c r="C17" s="140" t="s">
        <v>48</v>
      </c>
      <c r="D17" s="141"/>
      <c r="E17" s="631"/>
      <c r="F17" s="584"/>
      <c r="G17" s="143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60"/>
      <c r="T17" s="161"/>
      <c r="U17" s="161"/>
      <c r="V17" s="161"/>
      <c r="W17" s="160"/>
      <c r="X17" s="160"/>
      <c r="Y17" s="161"/>
      <c r="Z17" s="160"/>
    </row>
    <row r="18" spans="1:26" ht="20.25" customHeight="1" x14ac:dyDescent="0.35">
      <c r="A18" s="309">
        <v>4</v>
      </c>
      <c r="B18" s="137" t="s">
        <v>85</v>
      </c>
      <c r="C18" s="137" t="s">
        <v>311</v>
      </c>
      <c r="D18" s="360">
        <v>30000</v>
      </c>
      <c r="E18" s="458" t="s">
        <v>27</v>
      </c>
      <c r="F18" s="584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7"/>
      <c r="S18" s="160"/>
      <c r="T18" s="161"/>
      <c r="U18" s="161"/>
      <c r="V18" s="161"/>
      <c r="W18" s="160"/>
      <c r="X18" s="160"/>
      <c r="Y18" s="161"/>
      <c r="Z18" s="160"/>
    </row>
    <row r="19" spans="1:26" ht="20.25" customHeight="1" x14ac:dyDescent="0.35">
      <c r="A19" s="310"/>
      <c r="B19" s="144"/>
      <c r="C19" s="144"/>
      <c r="D19" s="355"/>
      <c r="E19" s="354"/>
      <c r="F19" s="584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4"/>
      <c r="S19" s="160"/>
      <c r="T19" s="161"/>
      <c r="U19" s="161"/>
      <c r="V19" s="161"/>
      <c r="W19" s="160"/>
      <c r="X19" s="160"/>
      <c r="Y19" s="161"/>
      <c r="Z19" s="160"/>
    </row>
    <row r="20" spans="1:26" ht="20.25" customHeight="1" x14ac:dyDescent="0.35">
      <c r="A20" s="309">
        <v>5</v>
      </c>
      <c r="B20" s="173" t="s">
        <v>69</v>
      </c>
      <c r="C20" s="173" t="s">
        <v>153</v>
      </c>
      <c r="D20" s="171">
        <v>20000</v>
      </c>
      <c r="E20" s="458" t="s">
        <v>294</v>
      </c>
      <c r="F20" s="584"/>
      <c r="G20" s="136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S20" s="160"/>
      <c r="T20" s="161"/>
      <c r="U20" s="161"/>
      <c r="V20" s="161"/>
      <c r="W20" s="160"/>
      <c r="X20" s="160"/>
      <c r="Y20" s="161"/>
      <c r="Z20" s="160"/>
    </row>
    <row r="21" spans="1:26" ht="20.25" customHeight="1" x14ac:dyDescent="0.35">
      <c r="A21" s="310"/>
      <c r="B21" s="140" t="s">
        <v>312</v>
      </c>
      <c r="C21" s="140" t="s">
        <v>312</v>
      </c>
      <c r="D21" s="141"/>
      <c r="E21" s="354"/>
      <c r="F21" s="585"/>
      <c r="G21" s="143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160"/>
      <c r="T21" s="161"/>
      <c r="U21" s="161"/>
      <c r="V21" s="161"/>
      <c r="W21" s="160"/>
      <c r="X21" s="160"/>
      <c r="Y21" s="161"/>
      <c r="Z21" s="160"/>
    </row>
    <row r="22" spans="1:26" ht="20.25" customHeight="1" x14ac:dyDescent="0.35">
      <c r="A22" s="146"/>
      <c r="B22" s="147"/>
      <c r="C22" s="283"/>
      <c r="D22" s="148"/>
      <c r="E22" s="149"/>
      <c r="F22" s="147"/>
      <c r="G22" s="147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60"/>
      <c r="T22" s="161"/>
      <c r="U22" s="161"/>
      <c r="V22" s="161"/>
      <c r="W22" s="160"/>
      <c r="X22" s="160"/>
      <c r="Y22" s="161"/>
      <c r="Z22" s="160"/>
    </row>
    <row r="23" spans="1:26" ht="20.25" customHeight="1" x14ac:dyDescent="0.35">
      <c r="A23" s="146"/>
      <c r="B23" s="147"/>
      <c r="C23" s="283"/>
      <c r="D23" s="148"/>
      <c r="E23" s="149"/>
      <c r="F23" s="147"/>
      <c r="G23" s="147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  <c r="S23" s="160"/>
      <c r="T23" s="161"/>
      <c r="U23" s="161"/>
      <c r="V23" s="161"/>
      <c r="W23" s="160"/>
      <c r="X23" s="160"/>
      <c r="Y23" s="161"/>
      <c r="Z23" s="160"/>
    </row>
    <row r="24" spans="1:26" ht="20.25" customHeight="1" x14ac:dyDescent="0.35">
      <c r="A24" s="146"/>
      <c r="B24" s="147"/>
      <c r="C24" s="283"/>
      <c r="D24" s="148"/>
      <c r="E24" s="149"/>
      <c r="F24" s="147"/>
      <c r="G24" s="147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60"/>
      <c r="T24" s="161"/>
      <c r="U24" s="161"/>
      <c r="V24" s="161"/>
      <c r="W24" s="160"/>
      <c r="X24" s="160"/>
      <c r="Y24" s="161"/>
      <c r="Z24" s="160"/>
    </row>
    <row r="25" spans="1:26" s="147" customFormat="1" x14ac:dyDescent="0.3">
      <c r="A25" s="626" t="s">
        <v>132</v>
      </c>
      <c r="B25" s="626"/>
      <c r="C25" s="626"/>
      <c r="D25" s="626"/>
      <c r="E25" s="626"/>
      <c r="F25" s="626"/>
      <c r="G25" s="626"/>
      <c r="H25" s="626"/>
      <c r="I25" s="626"/>
      <c r="J25" s="626"/>
      <c r="K25" s="626"/>
      <c r="L25" s="626"/>
      <c r="M25" s="626"/>
      <c r="N25" s="626"/>
      <c r="O25" s="626"/>
      <c r="P25" s="626"/>
      <c r="Q25" s="626"/>
      <c r="R25" s="626"/>
      <c r="S25" s="160"/>
      <c r="T25" s="161"/>
      <c r="U25" s="161"/>
      <c r="V25" s="161"/>
      <c r="W25" s="160"/>
      <c r="X25" s="160"/>
      <c r="Y25" s="161"/>
      <c r="Z25" s="160"/>
    </row>
    <row r="26" spans="1:26" x14ac:dyDescent="0.3">
      <c r="A26" s="563" t="s">
        <v>57</v>
      </c>
      <c r="B26" s="563"/>
      <c r="C26" s="563"/>
      <c r="D26" s="563"/>
      <c r="E26" s="563"/>
      <c r="F26" s="563"/>
      <c r="G26" s="563"/>
      <c r="H26" s="563"/>
      <c r="I26" s="563"/>
      <c r="J26" s="563"/>
      <c r="K26" s="563"/>
      <c r="L26" s="563"/>
      <c r="M26" s="563"/>
      <c r="N26" s="563"/>
      <c r="O26" s="563"/>
      <c r="P26" s="564" t="s">
        <v>58</v>
      </c>
      <c r="Q26" s="565"/>
      <c r="R26" s="566"/>
      <c r="S26" s="160"/>
      <c r="T26" s="161"/>
      <c r="U26" s="161"/>
      <c r="V26" s="161"/>
      <c r="W26" s="160"/>
      <c r="X26" s="160"/>
      <c r="Y26" s="161"/>
      <c r="Z26" s="160"/>
    </row>
    <row r="27" spans="1:26" ht="21" customHeight="1" x14ac:dyDescent="0.3">
      <c r="A27" s="563" t="s">
        <v>165</v>
      </c>
      <c r="B27" s="563"/>
      <c r="C27" s="563"/>
      <c r="D27" s="563"/>
      <c r="E27" s="563"/>
      <c r="F27" s="563"/>
      <c r="G27" s="563"/>
      <c r="H27" s="563"/>
      <c r="I27" s="563"/>
      <c r="J27" s="563"/>
      <c r="K27" s="563"/>
      <c r="L27" s="563"/>
      <c r="M27" s="563"/>
      <c r="N27" s="563"/>
      <c r="O27" s="563"/>
      <c r="P27" s="563"/>
      <c r="Q27" s="563"/>
      <c r="R27" s="563"/>
      <c r="S27" s="160"/>
      <c r="T27" s="161"/>
      <c r="U27" s="161"/>
      <c r="V27" s="161"/>
      <c r="W27" s="160"/>
      <c r="X27" s="160"/>
      <c r="Y27" s="161"/>
      <c r="Z27" s="160"/>
    </row>
    <row r="28" spans="1:26" x14ac:dyDescent="0.3">
      <c r="A28" s="562" t="s">
        <v>155</v>
      </c>
      <c r="B28" s="562"/>
      <c r="C28" s="562"/>
      <c r="D28" s="562"/>
      <c r="E28" s="562"/>
      <c r="F28" s="562"/>
      <c r="G28" s="562"/>
      <c r="H28" s="562"/>
      <c r="I28" s="562"/>
      <c r="J28" s="562"/>
      <c r="K28" s="562"/>
      <c r="L28" s="562"/>
      <c r="M28" s="562"/>
      <c r="N28" s="562"/>
      <c r="O28" s="562"/>
      <c r="P28" s="562"/>
      <c r="Q28" s="562"/>
      <c r="R28" s="562"/>
      <c r="S28" s="161"/>
      <c r="T28" s="161"/>
      <c r="U28" s="161"/>
      <c r="V28" s="161"/>
      <c r="W28" s="160"/>
      <c r="X28" s="160"/>
      <c r="Y28" s="161"/>
      <c r="Z28" s="160"/>
    </row>
    <row r="29" spans="1:26" x14ac:dyDescent="0.3">
      <c r="A29" s="157" t="s">
        <v>162</v>
      </c>
      <c r="S29" s="312"/>
    </row>
    <row r="30" spans="1:26" s="147" customFormat="1" x14ac:dyDescent="0.3">
      <c r="A30" s="125" t="s">
        <v>307</v>
      </c>
      <c r="B30" s="122"/>
      <c r="C30" s="122"/>
      <c r="D30" s="124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50"/>
    </row>
    <row r="31" spans="1:26" s="147" customFormat="1" x14ac:dyDescent="0.3">
      <c r="A31" s="569" t="s">
        <v>1</v>
      </c>
      <c r="B31" s="569" t="s">
        <v>2</v>
      </c>
      <c r="C31" s="305" t="s">
        <v>3</v>
      </c>
      <c r="D31" s="571" t="s">
        <v>4</v>
      </c>
      <c r="E31" s="305" t="s">
        <v>5</v>
      </c>
      <c r="F31" s="127" t="s">
        <v>6</v>
      </c>
      <c r="G31" s="573" t="s">
        <v>160</v>
      </c>
      <c r="H31" s="574"/>
      <c r="I31" s="575"/>
      <c r="J31" s="576" t="s">
        <v>159</v>
      </c>
      <c r="K31" s="577"/>
      <c r="L31" s="577"/>
      <c r="M31" s="577"/>
      <c r="N31" s="577"/>
      <c r="O31" s="577"/>
      <c r="P31" s="577"/>
      <c r="Q31" s="577"/>
      <c r="R31" s="578"/>
      <c r="S31" s="150"/>
    </row>
    <row r="32" spans="1:26" x14ac:dyDescent="0.3">
      <c r="A32" s="570"/>
      <c r="B32" s="570"/>
      <c r="C32" s="128" t="s">
        <v>7</v>
      </c>
      <c r="D32" s="625"/>
      <c r="E32" s="128" t="s">
        <v>8</v>
      </c>
      <c r="F32" s="129" t="s">
        <v>8</v>
      </c>
      <c r="G32" s="128" t="s">
        <v>9</v>
      </c>
      <c r="H32" s="129" t="s">
        <v>10</v>
      </c>
      <c r="I32" s="129" t="s">
        <v>11</v>
      </c>
      <c r="J32" s="129" t="s">
        <v>12</v>
      </c>
      <c r="K32" s="129" t="s">
        <v>13</v>
      </c>
      <c r="L32" s="304" t="s">
        <v>14</v>
      </c>
      <c r="M32" s="129" t="s">
        <v>15</v>
      </c>
      <c r="N32" s="304" t="s">
        <v>16</v>
      </c>
      <c r="O32" s="129" t="s">
        <v>17</v>
      </c>
      <c r="P32" s="304" t="s">
        <v>18</v>
      </c>
      <c r="Q32" s="129" t="s">
        <v>19</v>
      </c>
      <c r="R32" s="359" t="s">
        <v>20</v>
      </c>
      <c r="S32" s="312"/>
    </row>
    <row r="33" spans="1:26" s="147" customFormat="1" ht="21" customHeight="1" x14ac:dyDescent="0.35">
      <c r="A33" s="134">
        <v>6</v>
      </c>
      <c r="B33" s="137" t="s">
        <v>63</v>
      </c>
      <c r="C33" s="136" t="s">
        <v>68</v>
      </c>
      <c r="D33" s="171">
        <v>1197650</v>
      </c>
      <c r="E33" s="458" t="s">
        <v>294</v>
      </c>
      <c r="F33" s="583" t="s">
        <v>314</v>
      </c>
      <c r="G33" s="136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</row>
    <row r="34" spans="1:26" s="147" customFormat="1" ht="18" customHeight="1" x14ac:dyDescent="0.35">
      <c r="A34" s="186"/>
      <c r="B34" s="175" t="s">
        <v>64</v>
      </c>
      <c r="C34" s="175" t="s">
        <v>64</v>
      </c>
      <c r="D34" s="361"/>
      <c r="E34" s="459" t="s">
        <v>318</v>
      </c>
      <c r="F34" s="584"/>
      <c r="H34" s="189"/>
      <c r="I34" s="189"/>
      <c r="J34" s="189"/>
      <c r="K34" s="189"/>
      <c r="L34" s="189"/>
      <c r="M34" s="189"/>
      <c r="N34" s="189"/>
      <c r="O34" s="189"/>
      <c r="P34" s="189"/>
      <c r="Q34" s="189"/>
      <c r="R34" s="189"/>
    </row>
    <row r="35" spans="1:26" s="147" customFormat="1" ht="18" customHeight="1" x14ac:dyDescent="0.35">
      <c r="A35" s="186"/>
      <c r="B35" s="175" t="s">
        <v>65</v>
      </c>
      <c r="C35" s="175" t="s">
        <v>65</v>
      </c>
      <c r="D35" s="361"/>
      <c r="E35" s="460"/>
      <c r="F35" s="584"/>
      <c r="H35" s="189"/>
      <c r="I35" s="189"/>
      <c r="J35" s="189"/>
      <c r="K35" s="189"/>
      <c r="L35" s="189"/>
      <c r="M35" s="189"/>
      <c r="N35" s="189"/>
      <c r="O35" s="189"/>
      <c r="P35" s="189"/>
      <c r="Q35" s="189"/>
      <c r="R35" s="189"/>
    </row>
    <row r="36" spans="1:26" s="147" customFormat="1" ht="18.75" customHeight="1" x14ac:dyDescent="0.35">
      <c r="A36" s="186"/>
      <c r="B36" s="175" t="s">
        <v>117</v>
      </c>
      <c r="C36" s="175" t="s">
        <v>117</v>
      </c>
      <c r="D36" s="361"/>
      <c r="E36" s="460"/>
      <c r="F36" s="584"/>
      <c r="H36" s="189"/>
      <c r="I36" s="189"/>
      <c r="J36" s="189"/>
      <c r="K36" s="189"/>
      <c r="L36" s="189"/>
      <c r="M36" s="189"/>
      <c r="N36" s="189"/>
      <c r="O36" s="189"/>
      <c r="P36" s="189"/>
      <c r="Q36" s="189"/>
      <c r="R36" s="189"/>
    </row>
    <row r="37" spans="1:26" s="147" customFormat="1" ht="18" customHeight="1" x14ac:dyDescent="0.35">
      <c r="A37" s="186"/>
      <c r="B37" s="175" t="s">
        <v>118</v>
      </c>
      <c r="C37" s="175" t="s">
        <v>119</v>
      </c>
      <c r="D37" s="361"/>
      <c r="E37" s="460"/>
      <c r="F37" s="584"/>
      <c r="H37" s="189"/>
      <c r="I37" s="189"/>
      <c r="J37" s="189"/>
      <c r="K37" s="189"/>
      <c r="L37" s="189"/>
      <c r="M37" s="189"/>
      <c r="N37" s="189"/>
      <c r="O37" s="189"/>
      <c r="P37" s="189"/>
      <c r="Q37" s="189"/>
      <c r="R37" s="189"/>
    </row>
    <row r="38" spans="1:26" s="147" customFormat="1" ht="18.75" customHeight="1" x14ac:dyDescent="0.35">
      <c r="A38" s="186"/>
      <c r="B38" s="175" t="s">
        <v>66</v>
      </c>
      <c r="C38" s="175" t="s">
        <v>66</v>
      </c>
      <c r="D38" s="361"/>
      <c r="E38" s="460"/>
      <c r="F38" s="584"/>
      <c r="H38" s="189"/>
      <c r="I38" s="189"/>
      <c r="J38" s="189"/>
      <c r="K38" s="189"/>
      <c r="L38" s="189"/>
      <c r="M38" s="189"/>
      <c r="N38" s="189"/>
      <c r="O38" s="189"/>
      <c r="P38" s="189"/>
      <c r="Q38" s="189"/>
      <c r="R38" s="189"/>
    </row>
    <row r="39" spans="1:26" s="147" customFormat="1" ht="17.25" customHeight="1" x14ac:dyDescent="0.35">
      <c r="A39" s="186"/>
      <c r="B39" s="175" t="s">
        <v>67</v>
      </c>
      <c r="C39" s="175" t="s">
        <v>67</v>
      </c>
      <c r="D39" s="361"/>
      <c r="E39" s="460"/>
      <c r="F39" s="584"/>
      <c r="H39" s="189"/>
      <c r="I39" s="189"/>
      <c r="J39" s="189"/>
      <c r="K39" s="189"/>
      <c r="L39" s="189"/>
      <c r="M39" s="189"/>
      <c r="N39" s="189"/>
      <c r="O39" s="189"/>
      <c r="P39" s="189"/>
      <c r="Q39" s="189"/>
      <c r="R39" s="189"/>
    </row>
    <row r="40" spans="1:26" s="147" customFormat="1" ht="17.25" customHeight="1" x14ac:dyDescent="0.3">
      <c r="A40" s="134">
        <v>7</v>
      </c>
      <c r="B40" s="137" t="s">
        <v>334</v>
      </c>
      <c r="C40" s="137" t="s">
        <v>341</v>
      </c>
      <c r="D40" s="498">
        <v>10000</v>
      </c>
      <c r="E40" s="629" t="s">
        <v>294</v>
      </c>
      <c r="F40" s="584"/>
      <c r="G40" s="173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</row>
    <row r="41" spans="1:26" s="147" customFormat="1" ht="17.25" customHeight="1" x14ac:dyDescent="0.3">
      <c r="A41" s="139"/>
      <c r="B41" s="144" t="s">
        <v>335</v>
      </c>
      <c r="C41" s="144" t="s">
        <v>342</v>
      </c>
      <c r="D41" s="494"/>
      <c r="E41" s="630"/>
      <c r="F41" s="584"/>
      <c r="G41" s="140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</row>
    <row r="42" spans="1:26" s="147" customFormat="1" ht="17.25" customHeight="1" x14ac:dyDescent="0.3">
      <c r="A42" s="186">
        <v>8</v>
      </c>
      <c r="B42" s="175" t="s">
        <v>337</v>
      </c>
      <c r="C42" s="175" t="s">
        <v>339</v>
      </c>
      <c r="D42" s="497" t="s">
        <v>336</v>
      </c>
      <c r="E42" s="630"/>
      <c r="F42" s="584"/>
      <c r="H42" s="189"/>
      <c r="I42" s="189"/>
      <c r="J42" s="189"/>
      <c r="K42" s="189"/>
      <c r="L42" s="189"/>
      <c r="M42" s="189"/>
      <c r="N42" s="189"/>
      <c r="O42" s="189"/>
      <c r="P42" s="189"/>
      <c r="Q42" s="189"/>
      <c r="R42" s="189"/>
    </row>
    <row r="43" spans="1:26" s="147" customFormat="1" ht="17.25" customHeight="1" x14ac:dyDescent="0.3">
      <c r="A43" s="186"/>
      <c r="B43" s="175" t="s">
        <v>338</v>
      </c>
      <c r="C43" s="175" t="s">
        <v>340</v>
      </c>
      <c r="D43" s="493"/>
      <c r="E43" s="630"/>
      <c r="F43" s="584"/>
      <c r="H43" s="189"/>
      <c r="I43" s="189"/>
      <c r="J43" s="189"/>
      <c r="K43" s="189"/>
      <c r="L43" s="189"/>
      <c r="M43" s="189"/>
      <c r="N43" s="189"/>
      <c r="O43" s="189"/>
      <c r="P43" s="189"/>
      <c r="Q43" s="189"/>
      <c r="R43" s="189"/>
    </row>
    <row r="44" spans="1:26" ht="21" customHeight="1" x14ac:dyDescent="0.3">
      <c r="A44" s="134">
        <v>9</v>
      </c>
      <c r="B44" s="137" t="s">
        <v>87</v>
      </c>
      <c r="C44" s="137" t="s">
        <v>89</v>
      </c>
      <c r="D44" s="360">
        <v>1940000</v>
      </c>
      <c r="E44" s="630"/>
      <c r="F44" s="584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7"/>
      <c r="S44" s="312"/>
    </row>
    <row r="45" spans="1:26" ht="17.25" customHeight="1" x14ac:dyDescent="0.3">
      <c r="A45" s="139"/>
      <c r="B45" s="144" t="s">
        <v>116</v>
      </c>
      <c r="C45" s="144" t="s">
        <v>47</v>
      </c>
      <c r="D45" s="355"/>
      <c r="E45" s="630"/>
      <c r="F45" s="584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4"/>
      <c r="S45" s="312"/>
    </row>
    <row r="46" spans="1:26" ht="21" customHeight="1" x14ac:dyDescent="0.3">
      <c r="A46" s="309">
        <v>10</v>
      </c>
      <c r="B46" s="173" t="s">
        <v>319</v>
      </c>
      <c r="C46" s="173" t="s">
        <v>316</v>
      </c>
      <c r="D46" s="171">
        <v>5000</v>
      </c>
      <c r="E46" s="630"/>
      <c r="F46" s="584"/>
      <c r="G46" s="136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312"/>
    </row>
    <row r="47" spans="1:26" ht="16.5" customHeight="1" x14ac:dyDescent="0.3">
      <c r="A47" s="310"/>
      <c r="B47" s="140" t="s">
        <v>321</v>
      </c>
      <c r="C47" s="140"/>
      <c r="D47" s="141"/>
      <c r="E47" s="630"/>
      <c r="F47" s="584"/>
      <c r="G47" s="143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</row>
    <row r="48" spans="1:26" ht="21" customHeight="1" x14ac:dyDescent="0.3">
      <c r="A48" s="309">
        <v>11</v>
      </c>
      <c r="B48" s="173" t="s">
        <v>88</v>
      </c>
      <c r="C48" s="173" t="s">
        <v>315</v>
      </c>
      <c r="D48" s="171">
        <v>5000</v>
      </c>
      <c r="E48" s="630"/>
      <c r="F48" s="584"/>
      <c r="G48" s="136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60"/>
      <c r="T48" s="161"/>
      <c r="U48" s="161"/>
      <c r="V48" s="161"/>
      <c r="W48" s="160"/>
      <c r="X48" s="160"/>
      <c r="Y48" s="161"/>
      <c r="Z48" s="160"/>
    </row>
    <row r="49" spans="1:26" ht="15.75" customHeight="1" x14ac:dyDescent="0.3">
      <c r="A49" s="480"/>
      <c r="B49" s="140" t="s">
        <v>46</v>
      </c>
      <c r="C49" s="140"/>
      <c r="D49" s="141"/>
      <c r="E49" s="631"/>
      <c r="F49" s="585"/>
      <c r="G49" s="143"/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60"/>
      <c r="T49" s="161"/>
      <c r="U49" s="161"/>
      <c r="V49" s="161"/>
      <c r="W49" s="160"/>
      <c r="X49" s="160"/>
      <c r="Y49" s="161"/>
      <c r="Z49" s="160"/>
    </row>
    <row r="50" spans="1:26" ht="15.75" customHeight="1" x14ac:dyDescent="0.3">
      <c r="A50" s="146"/>
      <c r="B50" s="147"/>
      <c r="C50" s="147"/>
      <c r="D50" s="148"/>
      <c r="E50" s="495"/>
      <c r="F50" s="496"/>
      <c r="G50" s="147"/>
      <c r="H50" s="483"/>
      <c r="I50" s="483"/>
      <c r="J50" s="483"/>
      <c r="K50" s="483"/>
      <c r="L50" s="483"/>
      <c r="M50" s="483"/>
      <c r="N50" s="483"/>
      <c r="O50" s="483"/>
      <c r="P50" s="483"/>
      <c r="Q50" s="483"/>
      <c r="R50" s="483"/>
      <c r="S50" s="160"/>
      <c r="T50" s="161"/>
      <c r="U50" s="161"/>
      <c r="V50" s="161"/>
      <c r="W50" s="160"/>
      <c r="X50" s="160"/>
      <c r="Y50" s="161"/>
      <c r="Z50" s="160"/>
    </row>
    <row r="51" spans="1:26" ht="15.75" customHeight="1" x14ac:dyDescent="0.3">
      <c r="A51" s="146"/>
      <c r="B51" s="147"/>
      <c r="C51" s="147"/>
      <c r="D51" s="148"/>
      <c r="E51" s="495"/>
      <c r="F51" s="496"/>
      <c r="G51" s="147"/>
      <c r="H51" s="483"/>
      <c r="I51" s="483"/>
      <c r="J51" s="483"/>
      <c r="K51" s="483"/>
      <c r="L51" s="483"/>
      <c r="M51" s="483"/>
      <c r="N51" s="483"/>
      <c r="O51" s="483"/>
      <c r="P51" s="483"/>
      <c r="Q51" s="483"/>
      <c r="R51" s="483"/>
      <c r="S51" s="160"/>
      <c r="T51" s="161"/>
      <c r="U51" s="161"/>
      <c r="V51" s="161"/>
      <c r="W51" s="160"/>
      <c r="X51" s="160"/>
      <c r="Y51" s="161"/>
      <c r="Z51" s="160"/>
    </row>
    <row r="52" spans="1:26" x14ac:dyDescent="0.3">
      <c r="A52" s="563" t="s">
        <v>57</v>
      </c>
      <c r="B52" s="563"/>
      <c r="C52" s="563"/>
      <c r="D52" s="563"/>
      <c r="E52" s="563"/>
      <c r="F52" s="563"/>
      <c r="G52" s="563"/>
      <c r="H52" s="563"/>
      <c r="I52" s="563"/>
      <c r="J52" s="563"/>
      <c r="K52" s="563"/>
      <c r="L52" s="563"/>
      <c r="M52" s="563"/>
      <c r="N52" s="563"/>
      <c r="O52" s="563"/>
      <c r="P52" s="564" t="s">
        <v>58</v>
      </c>
      <c r="Q52" s="565"/>
      <c r="R52" s="566"/>
      <c r="S52" s="160"/>
      <c r="T52" s="161"/>
      <c r="U52" s="161"/>
      <c r="V52" s="161"/>
      <c r="W52" s="160"/>
      <c r="X52" s="160"/>
      <c r="Y52" s="161"/>
      <c r="Z52" s="160"/>
    </row>
    <row r="53" spans="1:26" ht="21" customHeight="1" x14ac:dyDescent="0.3">
      <c r="A53" s="563" t="s">
        <v>165</v>
      </c>
      <c r="B53" s="563"/>
      <c r="C53" s="563"/>
      <c r="D53" s="563"/>
      <c r="E53" s="563"/>
      <c r="F53" s="563"/>
      <c r="G53" s="563"/>
      <c r="H53" s="563"/>
      <c r="I53" s="563"/>
      <c r="J53" s="563"/>
      <c r="K53" s="563"/>
      <c r="L53" s="563"/>
      <c r="M53" s="563"/>
      <c r="N53" s="563"/>
      <c r="O53" s="563"/>
      <c r="P53" s="563"/>
      <c r="Q53" s="563"/>
      <c r="R53" s="563"/>
      <c r="S53" s="160"/>
      <c r="T53" s="161"/>
      <c r="U53" s="161"/>
      <c r="V53" s="161"/>
      <c r="W53" s="160"/>
      <c r="X53" s="160"/>
      <c r="Y53" s="161"/>
      <c r="Z53" s="160"/>
    </row>
    <row r="54" spans="1:26" x14ac:dyDescent="0.3">
      <c r="A54" s="562" t="s">
        <v>155</v>
      </c>
      <c r="B54" s="562"/>
      <c r="C54" s="562"/>
      <c r="D54" s="562"/>
      <c r="E54" s="562"/>
      <c r="F54" s="562"/>
      <c r="G54" s="562"/>
      <c r="H54" s="562"/>
      <c r="I54" s="562"/>
      <c r="J54" s="562"/>
      <c r="K54" s="562"/>
      <c r="L54" s="562"/>
      <c r="M54" s="562"/>
      <c r="N54" s="562"/>
      <c r="O54" s="562"/>
      <c r="P54" s="562"/>
      <c r="Q54" s="562"/>
      <c r="R54" s="562"/>
      <c r="S54" s="161"/>
      <c r="T54" s="161"/>
      <c r="U54" s="161"/>
      <c r="V54" s="161"/>
      <c r="W54" s="160"/>
      <c r="X54" s="160"/>
      <c r="Y54" s="161"/>
      <c r="Z54" s="160"/>
    </row>
    <row r="55" spans="1:26" x14ac:dyDescent="0.3">
      <c r="A55" s="157" t="s">
        <v>162</v>
      </c>
      <c r="S55" s="477"/>
    </row>
    <row r="56" spans="1:26" s="147" customFormat="1" x14ac:dyDescent="0.3">
      <c r="A56" s="125" t="s">
        <v>307</v>
      </c>
      <c r="B56" s="122"/>
      <c r="C56" s="122"/>
      <c r="D56" s="124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  <c r="S56" s="483"/>
    </row>
    <row r="57" spans="1:26" s="147" customFormat="1" x14ac:dyDescent="0.3">
      <c r="A57" s="569" t="s">
        <v>1</v>
      </c>
      <c r="B57" s="569" t="s">
        <v>2</v>
      </c>
      <c r="C57" s="472" t="s">
        <v>3</v>
      </c>
      <c r="D57" s="571" t="s">
        <v>4</v>
      </c>
      <c r="E57" s="472" t="s">
        <v>5</v>
      </c>
      <c r="F57" s="127" t="s">
        <v>6</v>
      </c>
      <c r="G57" s="573" t="s">
        <v>160</v>
      </c>
      <c r="H57" s="574"/>
      <c r="I57" s="575"/>
      <c r="J57" s="576" t="s">
        <v>159</v>
      </c>
      <c r="K57" s="577"/>
      <c r="L57" s="577"/>
      <c r="M57" s="577"/>
      <c r="N57" s="577"/>
      <c r="O57" s="577"/>
      <c r="P57" s="577"/>
      <c r="Q57" s="577"/>
      <c r="R57" s="578"/>
      <c r="S57" s="483"/>
    </row>
    <row r="58" spans="1:26" x14ac:dyDescent="0.3">
      <c r="A58" s="570"/>
      <c r="B58" s="570"/>
      <c r="C58" s="128" t="s">
        <v>7</v>
      </c>
      <c r="D58" s="625"/>
      <c r="E58" s="128" t="s">
        <v>8</v>
      </c>
      <c r="F58" s="129" t="s">
        <v>8</v>
      </c>
      <c r="G58" s="128" t="s">
        <v>9</v>
      </c>
      <c r="H58" s="129" t="s">
        <v>10</v>
      </c>
      <c r="I58" s="129" t="s">
        <v>11</v>
      </c>
      <c r="J58" s="129" t="s">
        <v>12</v>
      </c>
      <c r="K58" s="129" t="s">
        <v>13</v>
      </c>
      <c r="L58" s="476" t="s">
        <v>14</v>
      </c>
      <c r="M58" s="129" t="s">
        <v>15</v>
      </c>
      <c r="N58" s="476" t="s">
        <v>16</v>
      </c>
      <c r="O58" s="129" t="s">
        <v>17</v>
      </c>
      <c r="P58" s="476" t="s">
        <v>18</v>
      </c>
      <c r="Q58" s="129" t="s">
        <v>19</v>
      </c>
      <c r="R58" s="485" t="s">
        <v>20</v>
      </c>
      <c r="S58" s="477"/>
    </row>
    <row r="59" spans="1:26" ht="21" customHeight="1" x14ac:dyDescent="0.3">
      <c r="A59" s="479">
        <v>12</v>
      </c>
      <c r="B59" s="137" t="s">
        <v>88</v>
      </c>
      <c r="C59" s="137" t="s">
        <v>317</v>
      </c>
      <c r="D59" s="171">
        <v>5000</v>
      </c>
      <c r="E59" s="629" t="s">
        <v>294</v>
      </c>
      <c r="F59" s="583" t="s">
        <v>314</v>
      </c>
      <c r="G59" s="137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60"/>
      <c r="T59" s="161"/>
      <c r="U59" s="161"/>
      <c r="V59" s="161"/>
      <c r="W59" s="164"/>
      <c r="X59" s="160"/>
      <c r="Y59" s="161"/>
      <c r="Z59" s="160"/>
    </row>
    <row r="60" spans="1:26" ht="18" customHeight="1" x14ac:dyDescent="0.3">
      <c r="A60" s="480"/>
      <c r="B60" s="140" t="s">
        <v>322</v>
      </c>
      <c r="C60" s="140"/>
      <c r="D60" s="141"/>
      <c r="E60" s="630"/>
      <c r="F60" s="584"/>
      <c r="G60" s="143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60"/>
      <c r="T60" s="161"/>
      <c r="U60" s="161"/>
      <c r="V60" s="161"/>
      <c r="W60" s="160"/>
      <c r="X60" s="160"/>
      <c r="Y60" s="161"/>
      <c r="Z60" s="160"/>
    </row>
    <row r="61" spans="1:26" ht="21" customHeight="1" x14ac:dyDescent="0.3">
      <c r="A61" s="479">
        <v>13</v>
      </c>
      <c r="B61" s="173" t="s">
        <v>320</v>
      </c>
      <c r="C61" s="173" t="s">
        <v>323</v>
      </c>
      <c r="D61" s="171">
        <v>5000</v>
      </c>
      <c r="E61" s="630"/>
      <c r="F61" s="584"/>
      <c r="G61" s="136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62"/>
      <c r="T61" s="162"/>
      <c r="U61" s="162"/>
      <c r="V61" s="162"/>
      <c r="W61" s="162"/>
      <c r="X61" s="163"/>
      <c r="Y61" s="162"/>
      <c r="Z61" s="162"/>
    </row>
    <row r="62" spans="1:26" ht="17.25" customHeight="1" x14ac:dyDescent="0.3">
      <c r="A62" s="480"/>
      <c r="B62" s="140" t="s">
        <v>324</v>
      </c>
      <c r="C62" s="140"/>
      <c r="D62" s="141"/>
      <c r="E62" s="631"/>
      <c r="F62" s="585"/>
      <c r="G62" s="143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62"/>
      <c r="T62" s="162"/>
      <c r="U62" s="162"/>
      <c r="V62" s="162"/>
      <c r="W62" s="162"/>
      <c r="X62" s="163"/>
      <c r="Y62" s="162"/>
      <c r="Z62" s="162"/>
    </row>
    <row r="63" spans="1:26" ht="18.75" customHeight="1" x14ac:dyDescent="0.3">
      <c r="A63" s="628" t="s">
        <v>133</v>
      </c>
      <c r="B63" s="628"/>
      <c r="C63" s="628"/>
      <c r="D63" s="628"/>
      <c r="E63" s="628"/>
      <c r="F63" s="628"/>
      <c r="G63" s="628"/>
      <c r="H63" s="628"/>
      <c r="I63" s="628"/>
      <c r="J63" s="628"/>
      <c r="K63" s="628"/>
      <c r="L63" s="628"/>
      <c r="M63" s="628"/>
      <c r="N63" s="628"/>
      <c r="O63" s="628"/>
      <c r="P63" s="628"/>
      <c r="Q63" s="628"/>
      <c r="R63" s="628"/>
      <c r="S63" s="160"/>
      <c r="T63" s="161"/>
      <c r="U63" s="161"/>
      <c r="V63" s="161"/>
      <c r="W63" s="160"/>
      <c r="X63" s="160"/>
      <c r="Y63" s="161"/>
      <c r="Z63" s="160"/>
    </row>
    <row r="64" spans="1:26" ht="18.75" customHeight="1" x14ac:dyDescent="0.35">
      <c r="A64" s="146"/>
      <c r="B64" s="147"/>
      <c r="C64" s="147"/>
      <c r="D64" s="148"/>
      <c r="E64" s="149"/>
      <c r="F64" s="147"/>
      <c r="G64" s="147"/>
      <c r="H64" s="483"/>
      <c r="I64" s="483"/>
      <c r="J64" s="483"/>
      <c r="K64" s="483"/>
      <c r="L64" s="483"/>
      <c r="M64" s="483"/>
      <c r="N64" s="483"/>
      <c r="O64" s="483"/>
      <c r="P64" s="483"/>
      <c r="Q64" s="483"/>
      <c r="R64" s="483"/>
      <c r="S64" s="160"/>
      <c r="T64" s="161"/>
      <c r="U64" s="161"/>
      <c r="V64" s="161"/>
      <c r="W64" s="160"/>
      <c r="X64" s="160"/>
      <c r="Y64" s="161"/>
      <c r="Z64" s="160"/>
    </row>
    <row r="65" spans="1:26" ht="18.75" customHeight="1" x14ac:dyDescent="0.35">
      <c r="A65" s="508">
        <v>13</v>
      </c>
      <c r="B65" s="147"/>
      <c r="C65" s="147"/>
      <c r="D65" s="540">
        <f>D8+D14+D16+D18+D20+D33+D40+D42+D44+D46+D48+D59+D61</f>
        <v>3287650</v>
      </c>
      <c r="E65" s="149"/>
      <c r="F65" s="147"/>
      <c r="G65" s="147"/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60"/>
      <c r="T65" s="161"/>
      <c r="U65" s="161"/>
      <c r="V65" s="161"/>
      <c r="W65" s="160"/>
      <c r="X65" s="160"/>
      <c r="Y65" s="161"/>
      <c r="Z65" s="160"/>
    </row>
    <row r="66" spans="1:26" ht="18.75" customHeight="1" x14ac:dyDescent="0.35">
      <c r="A66" s="146"/>
      <c r="B66" s="147"/>
      <c r="C66" s="147"/>
      <c r="D66" s="148"/>
      <c r="E66" s="149"/>
      <c r="F66" s="147"/>
      <c r="G66" s="147"/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60"/>
      <c r="T66" s="161"/>
      <c r="U66" s="161"/>
      <c r="V66" s="161"/>
      <c r="W66" s="160"/>
      <c r="X66" s="160"/>
      <c r="Y66" s="161"/>
      <c r="Z66" s="160"/>
    </row>
    <row r="67" spans="1:26" ht="18.75" customHeight="1" x14ac:dyDescent="0.35">
      <c r="A67" s="146"/>
      <c r="D67" s="284"/>
      <c r="E67" s="284"/>
      <c r="F67" s="284"/>
      <c r="G67" s="147"/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60"/>
      <c r="T67" s="161"/>
      <c r="U67" s="161"/>
      <c r="V67" s="161"/>
      <c r="W67" s="160"/>
      <c r="X67" s="160"/>
      <c r="Y67" s="161"/>
      <c r="Z67" s="160"/>
    </row>
    <row r="68" spans="1:26" s="147" customFormat="1" ht="21" x14ac:dyDescent="0.35">
      <c r="A68" s="146"/>
      <c r="D68" s="284"/>
      <c r="E68" s="284"/>
      <c r="F68" s="284"/>
      <c r="H68" s="150"/>
      <c r="I68" s="150"/>
      <c r="J68" s="150"/>
      <c r="K68" s="150"/>
      <c r="L68" s="150"/>
      <c r="M68" s="150"/>
      <c r="N68" s="150"/>
      <c r="O68" s="150"/>
      <c r="P68" s="150"/>
      <c r="Q68" s="150"/>
      <c r="R68" s="150"/>
      <c r="S68" s="160"/>
      <c r="T68" s="161"/>
      <c r="U68" s="161"/>
      <c r="V68" s="161"/>
      <c r="W68" s="160"/>
      <c r="X68" s="160"/>
      <c r="Y68" s="161"/>
      <c r="Z68" s="160"/>
    </row>
    <row r="69" spans="1:26" s="147" customFormat="1" x14ac:dyDescent="0.3">
      <c r="A69" s="626"/>
      <c r="B69" s="626"/>
      <c r="C69" s="626"/>
      <c r="D69" s="626"/>
      <c r="E69" s="626"/>
      <c r="F69" s="626"/>
      <c r="G69" s="626"/>
      <c r="H69" s="626"/>
      <c r="I69" s="626"/>
      <c r="J69" s="626"/>
      <c r="K69" s="626"/>
      <c r="L69" s="626"/>
      <c r="M69" s="626"/>
      <c r="N69" s="626"/>
      <c r="O69" s="626"/>
      <c r="P69" s="626"/>
      <c r="Q69" s="626"/>
      <c r="R69" s="626"/>
      <c r="S69" s="160"/>
      <c r="T69" s="161"/>
      <c r="U69" s="161"/>
      <c r="V69" s="161"/>
      <c r="W69" s="160"/>
      <c r="X69" s="160"/>
      <c r="Y69" s="161"/>
      <c r="Z69" s="160"/>
    </row>
    <row r="70" spans="1:26" s="147" customFormat="1" x14ac:dyDescent="0.3">
      <c r="A70" s="146"/>
      <c r="S70" s="160"/>
      <c r="T70" s="161"/>
      <c r="U70" s="161"/>
      <c r="V70" s="161"/>
      <c r="W70" s="160"/>
      <c r="X70" s="160"/>
      <c r="Y70" s="161"/>
      <c r="Z70" s="160"/>
    </row>
    <row r="71" spans="1:26" x14ac:dyDescent="0.3">
      <c r="D71" s="122"/>
      <c r="S71" s="160"/>
      <c r="T71" s="161"/>
      <c r="U71" s="161"/>
      <c r="V71" s="161"/>
      <c r="W71" s="160"/>
      <c r="X71" s="160"/>
      <c r="Y71" s="161"/>
      <c r="Z71" s="160"/>
    </row>
    <row r="72" spans="1:26" x14ac:dyDescent="0.3">
      <c r="D72" s="122"/>
      <c r="S72" s="160"/>
      <c r="T72" s="161"/>
      <c r="U72" s="161"/>
      <c r="V72" s="161"/>
      <c r="W72" s="160"/>
      <c r="X72" s="160"/>
      <c r="Y72" s="161"/>
      <c r="Z72" s="160"/>
    </row>
    <row r="73" spans="1:26" x14ac:dyDescent="0.3">
      <c r="D73" s="122"/>
      <c r="S73" s="160"/>
      <c r="T73" s="161"/>
      <c r="U73" s="161"/>
      <c r="V73" s="161"/>
      <c r="W73" s="160"/>
      <c r="X73" s="160"/>
      <c r="Y73" s="161"/>
      <c r="Z73" s="160"/>
    </row>
    <row r="74" spans="1:26" x14ac:dyDescent="0.3">
      <c r="D74" s="122"/>
      <c r="S74" s="160"/>
      <c r="T74" s="161"/>
      <c r="U74" s="161"/>
      <c r="V74" s="161"/>
      <c r="W74" s="160"/>
      <c r="X74" s="160"/>
      <c r="Y74" s="161"/>
      <c r="Z74" s="160"/>
    </row>
    <row r="75" spans="1:26" s="147" customFormat="1" x14ac:dyDescent="0.3">
      <c r="A75" s="169"/>
    </row>
    <row r="76" spans="1:26" s="147" customFormat="1" x14ac:dyDescent="0.3">
      <c r="A76" s="169"/>
    </row>
    <row r="77" spans="1:26" s="147" customFormat="1" x14ac:dyDescent="0.3">
      <c r="A77" s="169"/>
    </row>
    <row r="78" spans="1:26" s="147" customFormat="1" x14ac:dyDescent="0.3">
      <c r="A78" s="169"/>
    </row>
    <row r="79" spans="1:26" s="147" customFormat="1" x14ac:dyDescent="0.3">
      <c r="A79" s="169"/>
    </row>
    <row r="80" spans="1:26" s="147" customFormat="1" x14ac:dyDescent="0.3">
      <c r="A80" s="627"/>
      <c r="B80" s="627"/>
      <c r="C80" s="627"/>
      <c r="D80" s="627"/>
      <c r="E80" s="627"/>
      <c r="F80" s="627"/>
      <c r="G80" s="627"/>
      <c r="H80" s="627"/>
      <c r="I80" s="627"/>
      <c r="J80" s="627"/>
      <c r="K80" s="627"/>
      <c r="L80" s="627"/>
      <c r="M80" s="627"/>
      <c r="N80" s="627"/>
      <c r="O80" s="627"/>
      <c r="P80" s="627"/>
      <c r="Q80" s="627"/>
      <c r="R80" s="627"/>
    </row>
    <row r="81" spans="4:4" s="147" customFormat="1" x14ac:dyDescent="0.3">
      <c r="D81" s="148"/>
    </row>
    <row r="82" spans="4:4" s="147" customFormat="1" x14ac:dyDescent="0.3">
      <c r="D82" s="148"/>
    </row>
    <row r="83" spans="4:4" s="147" customFormat="1" x14ac:dyDescent="0.3">
      <c r="D83" s="148"/>
    </row>
    <row r="84" spans="4:4" s="147" customFormat="1" x14ac:dyDescent="0.3">
      <c r="D84" s="148"/>
    </row>
    <row r="85" spans="4:4" s="147" customFormat="1" x14ac:dyDescent="0.3">
      <c r="D85" s="148"/>
    </row>
    <row r="86" spans="4:4" s="147" customFormat="1" x14ac:dyDescent="0.3">
      <c r="D86" s="148"/>
    </row>
    <row r="87" spans="4:4" s="147" customFormat="1" x14ac:dyDescent="0.3">
      <c r="D87" s="148"/>
    </row>
    <row r="88" spans="4:4" s="147" customFormat="1" x14ac:dyDescent="0.3">
      <c r="D88" s="148"/>
    </row>
    <row r="89" spans="4:4" s="147" customFormat="1" x14ac:dyDescent="0.3">
      <c r="D89" s="148"/>
    </row>
    <row r="90" spans="4:4" s="147" customFormat="1" x14ac:dyDescent="0.3">
      <c r="D90" s="148"/>
    </row>
    <row r="91" spans="4:4" s="147" customFormat="1" x14ac:dyDescent="0.3">
      <c r="D91" s="148"/>
    </row>
    <row r="92" spans="4:4" s="147" customFormat="1" x14ac:dyDescent="0.3">
      <c r="D92" s="148"/>
    </row>
    <row r="93" spans="4:4" s="147" customFormat="1" x14ac:dyDescent="0.3">
      <c r="D93" s="148"/>
    </row>
    <row r="94" spans="4:4" s="147" customFormat="1" x14ac:dyDescent="0.3">
      <c r="D94" s="148"/>
    </row>
    <row r="95" spans="4:4" s="147" customFormat="1" x14ac:dyDescent="0.3">
      <c r="D95" s="148"/>
    </row>
    <row r="96" spans="4:4" s="147" customFormat="1" x14ac:dyDescent="0.3">
      <c r="D96" s="148"/>
    </row>
    <row r="97" spans="4:4" s="147" customFormat="1" x14ac:dyDescent="0.3">
      <c r="D97" s="148"/>
    </row>
    <row r="98" spans="4:4" s="147" customFormat="1" x14ac:dyDescent="0.3">
      <c r="D98" s="148"/>
    </row>
    <row r="99" spans="4:4" s="147" customFormat="1" x14ac:dyDescent="0.3">
      <c r="D99" s="148"/>
    </row>
    <row r="100" spans="4:4" s="147" customFormat="1" x14ac:dyDescent="0.3">
      <c r="D100" s="148"/>
    </row>
    <row r="101" spans="4:4" s="147" customFormat="1" x14ac:dyDescent="0.3">
      <c r="D101" s="148"/>
    </row>
    <row r="102" spans="4:4" s="147" customFormat="1" x14ac:dyDescent="0.3">
      <c r="D102" s="148"/>
    </row>
    <row r="103" spans="4:4" s="147" customFormat="1" x14ac:dyDescent="0.3">
      <c r="D103" s="148"/>
    </row>
    <row r="104" spans="4:4" s="147" customFormat="1" x14ac:dyDescent="0.3">
      <c r="D104" s="148"/>
    </row>
    <row r="105" spans="4:4" s="147" customFormat="1" x14ac:dyDescent="0.3">
      <c r="D105" s="148"/>
    </row>
    <row r="106" spans="4:4" s="147" customFormat="1" x14ac:dyDescent="0.3">
      <c r="D106" s="148"/>
    </row>
    <row r="107" spans="4:4" s="147" customFormat="1" x14ac:dyDescent="0.3">
      <c r="D107" s="148"/>
    </row>
    <row r="108" spans="4:4" s="147" customFormat="1" x14ac:dyDescent="0.3">
      <c r="D108" s="148"/>
    </row>
    <row r="109" spans="4:4" s="147" customFormat="1" x14ac:dyDescent="0.3">
      <c r="D109" s="148"/>
    </row>
    <row r="110" spans="4:4" s="147" customFormat="1" x14ac:dyDescent="0.3">
      <c r="D110" s="148"/>
    </row>
    <row r="111" spans="4:4" s="147" customFormat="1" x14ac:dyDescent="0.3">
      <c r="D111" s="148"/>
    </row>
    <row r="112" spans="4:4" s="147" customFormat="1" x14ac:dyDescent="0.3">
      <c r="D112" s="148"/>
    </row>
    <row r="113" spans="4:4" s="147" customFormat="1" x14ac:dyDescent="0.3">
      <c r="D113" s="148"/>
    </row>
    <row r="114" spans="4:4" s="147" customFormat="1" x14ac:dyDescent="0.3">
      <c r="D114" s="148"/>
    </row>
    <row r="115" spans="4:4" s="147" customFormat="1" x14ac:dyDescent="0.3">
      <c r="D115" s="148"/>
    </row>
    <row r="116" spans="4:4" s="147" customFormat="1" x14ac:dyDescent="0.3">
      <c r="D116" s="148"/>
    </row>
    <row r="117" spans="4:4" s="147" customFormat="1" x14ac:dyDescent="0.3">
      <c r="D117" s="148"/>
    </row>
    <row r="118" spans="4:4" s="147" customFormat="1" x14ac:dyDescent="0.3">
      <c r="D118" s="148"/>
    </row>
    <row r="119" spans="4:4" s="147" customFormat="1" x14ac:dyDescent="0.3">
      <c r="D119" s="148"/>
    </row>
    <row r="120" spans="4:4" s="147" customFormat="1" x14ac:dyDescent="0.3">
      <c r="D120" s="148"/>
    </row>
    <row r="121" spans="4:4" s="147" customFormat="1" x14ac:dyDescent="0.3">
      <c r="D121" s="148"/>
    </row>
    <row r="122" spans="4:4" s="147" customFormat="1" x14ac:dyDescent="0.3">
      <c r="D122" s="148"/>
    </row>
    <row r="123" spans="4:4" s="147" customFormat="1" x14ac:dyDescent="0.3">
      <c r="D123" s="148"/>
    </row>
    <row r="124" spans="4:4" s="147" customFormat="1" x14ac:dyDescent="0.3">
      <c r="D124" s="148"/>
    </row>
    <row r="125" spans="4:4" s="147" customFormat="1" x14ac:dyDescent="0.3">
      <c r="D125" s="148"/>
    </row>
    <row r="126" spans="4:4" s="147" customFormat="1" x14ac:dyDescent="0.3">
      <c r="D126" s="148"/>
    </row>
    <row r="127" spans="4:4" s="147" customFormat="1" x14ac:dyDescent="0.3">
      <c r="D127" s="148"/>
    </row>
    <row r="128" spans="4:4" s="147" customFormat="1" x14ac:dyDescent="0.3">
      <c r="D128" s="148"/>
    </row>
    <row r="129" spans="4:4" s="147" customFormat="1" x14ac:dyDescent="0.3">
      <c r="D129" s="148"/>
    </row>
    <row r="130" spans="4:4" s="147" customFormat="1" x14ac:dyDescent="0.3">
      <c r="D130" s="148"/>
    </row>
    <row r="131" spans="4:4" s="147" customFormat="1" x14ac:dyDescent="0.3">
      <c r="D131" s="148"/>
    </row>
    <row r="132" spans="4:4" s="147" customFormat="1" x14ac:dyDescent="0.3">
      <c r="D132" s="148"/>
    </row>
    <row r="133" spans="4:4" s="147" customFormat="1" x14ac:dyDescent="0.3">
      <c r="D133" s="148"/>
    </row>
    <row r="134" spans="4:4" s="147" customFormat="1" x14ac:dyDescent="0.3">
      <c r="D134" s="148"/>
    </row>
    <row r="135" spans="4:4" s="147" customFormat="1" x14ac:dyDescent="0.3">
      <c r="D135" s="148"/>
    </row>
    <row r="136" spans="4:4" s="147" customFormat="1" x14ac:dyDescent="0.3">
      <c r="D136" s="148"/>
    </row>
    <row r="137" spans="4:4" s="147" customFormat="1" x14ac:dyDescent="0.3">
      <c r="D137" s="148"/>
    </row>
    <row r="138" spans="4:4" s="147" customFormat="1" x14ac:dyDescent="0.3">
      <c r="D138" s="148"/>
    </row>
    <row r="139" spans="4:4" s="147" customFormat="1" x14ac:dyDescent="0.3">
      <c r="D139" s="148"/>
    </row>
    <row r="140" spans="4:4" s="147" customFormat="1" x14ac:dyDescent="0.3">
      <c r="D140" s="148"/>
    </row>
    <row r="141" spans="4:4" s="147" customFormat="1" x14ac:dyDescent="0.3">
      <c r="D141" s="148"/>
    </row>
    <row r="142" spans="4:4" s="147" customFormat="1" x14ac:dyDescent="0.3">
      <c r="D142" s="148"/>
    </row>
    <row r="143" spans="4:4" s="147" customFormat="1" x14ac:dyDescent="0.3">
      <c r="D143" s="148"/>
    </row>
    <row r="144" spans="4:4" s="147" customFormat="1" x14ac:dyDescent="0.3">
      <c r="D144" s="148"/>
    </row>
    <row r="145" spans="4:4" s="147" customFormat="1" x14ac:dyDescent="0.3">
      <c r="D145" s="148"/>
    </row>
    <row r="146" spans="4:4" s="147" customFormat="1" x14ac:dyDescent="0.3">
      <c r="D146" s="148"/>
    </row>
    <row r="147" spans="4:4" s="147" customFormat="1" x14ac:dyDescent="0.3">
      <c r="D147" s="148"/>
    </row>
    <row r="148" spans="4:4" s="147" customFormat="1" x14ac:dyDescent="0.3">
      <c r="D148" s="148"/>
    </row>
    <row r="149" spans="4:4" s="147" customFormat="1" x14ac:dyDescent="0.3">
      <c r="D149" s="148"/>
    </row>
    <row r="150" spans="4:4" s="147" customFormat="1" x14ac:dyDescent="0.3">
      <c r="D150" s="148"/>
    </row>
    <row r="151" spans="4:4" s="147" customFormat="1" x14ac:dyDescent="0.3">
      <c r="D151" s="148"/>
    </row>
    <row r="152" spans="4:4" s="147" customFormat="1" x14ac:dyDescent="0.3">
      <c r="D152" s="148"/>
    </row>
    <row r="153" spans="4:4" s="147" customFormat="1" x14ac:dyDescent="0.3">
      <c r="D153" s="148"/>
    </row>
    <row r="154" spans="4:4" s="147" customFormat="1" x14ac:dyDescent="0.3">
      <c r="D154" s="148"/>
    </row>
    <row r="155" spans="4:4" s="147" customFormat="1" x14ac:dyDescent="0.3">
      <c r="D155" s="148"/>
    </row>
    <row r="156" spans="4:4" s="147" customFormat="1" x14ac:dyDescent="0.3">
      <c r="D156" s="148"/>
    </row>
    <row r="157" spans="4:4" s="147" customFormat="1" x14ac:dyDescent="0.3">
      <c r="D157" s="148"/>
    </row>
    <row r="158" spans="4:4" s="147" customFormat="1" x14ac:dyDescent="0.3">
      <c r="D158" s="148"/>
    </row>
    <row r="159" spans="4:4" s="147" customFormat="1" x14ac:dyDescent="0.3">
      <c r="D159" s="148"/>
    </row>
    <row r="160" spans="4:4" s="147" customFormat="1" x14ac:dyDescent="0.3">
      <c r="D160" s="148"/>
    </row>
    <row r="161" spans="4:4" s="147" customFormat="1" x14ac:dyDescent="0.3">
      <c r="D161" s="148"/>
    </row>
    <row r="162" spans="4:4" s="147" customFormat="1" x14ac:dyDescent="0.3">
      <c r="D162" s="148"/>
    </row>
    <row r="163" spans="4:4" s="147" customFormat="1" x14ac:dyDescent="0.3">
      <c r="D163" s="148"/>
    </row>
    <row r="164" spans="4:4" s="147" customFormat="1" x14ac:dyDescent="0.3">
      <c r="D164" s="148"/>
    </row>
    <row r="165" spans="4:4" s="147" customFormat="1" x14ac:dyDescent="0.3">
      <c r="D165" s="148"/>
    </row>
    <row r="166" spans="4:4" s="147" customFormat="1" x14ac:dyDescent="0.3">
      <c r="D166" s="148"/>
    </row>
    <row r="167" spans="4:4" s="147" customFormat="1" x14ac:dyDescent="0.3">
      <c r="D167" s="148"/>
    </row>
    <row r="168" spans="4:4" s="147" customFormat="1" x14ac:dyDescent="0.3">
      <c r="D168" s="148"/>
    </row>
    <row r="169" spans="4:4" s="147" customFormat="1" x14ac:dyDescent="0.3">
      <c r="D169" s="148"/>
    </row>
    <row r="170" spans="4:4" s="147" customFormat="1" x14ac:dyDescent="0.3">
      <c r="D170" s="148"/>
    </row>
    <row r="171" spans="4:4" s="147" customFormat="1" x14ac:dyDescent="0.3">
      <c r="D171" s="148"/>
    </row>
    <row r="172" spans="4:4" s="147" customFormat="1" x14ac:dyDescent="0.3">
      <c r="D172" s="148"/>
    </row>
    <row r="173" spans="4:4" s="147" customFormat="1" x14ac:dyDescent="0.3">
      <c r="D173" s="148"/>
    </row>
    <row r="174" spans="4:4" s="147" customFormat="1" x14ac:dyDescent="0.3">
      <c r="D174" s="148"/>
    </row>
    <row r="175" spans="4:4" s="147" customFormat="1" x14ac:dyDescent="0.3">
      <c r="D175" s="148"/>
    </row>
    <row r="176" spans="4:4" s="147" customFormat="1" x14ac:dyDescent="0.3">
      <c r="D176" s="148"/>
    </row>
    <row r="177" spans="4:4" s="147" customFormat="1" x14ac:dyDescent="0.3">
      <c r="D177" s="148"/>
    </row>
    <row r="178" spans="4:4" s="147" customFormat="1" x14ac:dyDescent="0.3">
      <c r="D178" s="148"/>
    </row>
    <row r="179" spans="4:4" s="147" customFormat="1" x14ac:dyDescent="0.3">
      <c r="D179" s="148"/>
    </row>
    <row r="180" spans="4:4" s="147" customFormat="1" x14ac:dyDescent="0.3">
      <c r="D180" s="148"/>
    </row>
    <row r="181" spans="4:4" s="147" customFormat="1" x14ac:dyDescent="0.3">
      <c r="D181" s="148"/>
    </row>
    <row r="182" spans="4:4" s="147" customFormat="1" x14ac:dyDescent="0.3">
      <c r="D182" s="148"/>
    </row>
    <row r="183" spans="4:4" s="147" customFormat="1" x14ac:dyDescent="0.3">
      <c r="D183" s="148"/>
    </row>
    <row r="184" spans="4:4" s="147" customFormat="1" x14ac:dyDescent="0.3">
      <c r="D184" s="148"/>
    </row>
    <row r="185" spans="4:4" s="147" customFormat="1" x14ac:dyDescent="0.3">
      <c r="D185" s="148"/>
    </row>
    <row r="186" spans="4:4" s="147" customFormat="1" x14ac:dyDescent="0.3">
      <c r="D186" s="148"/>
    </row>
    <row r="187" spans="4:4" s="147" customFormat="1" x14ac:dyDescent="0.3">
      <c r="D187" s="148"/>
    </row>
    <row r="188" spans="4:4" s="147" customFormat="1" x14ac:dyDescent="0.3">
      <c r="D188" s="148"/>
    </row>
    <row r="189" spans="4:4" s="147" customFormat="1" x14ac:dyDescent="0.3">
      <c r="D189" s="148"/>
    </row>
    <row r="190" spans="4:4" s="147" customFormat="1" x14ac:dyDescent="0.3">
      <c r="D190" s="148"/>
    </row>
    <row r="191" spans="4:4" s="147" customFormat="1" x14ac:dyDescent="0.3">
      <c r="D191" s="148"/>
    </row>
    <row r="192" spans="4:4" s="147" customFormat="1" x14ac:dyDescent="0.3">
      <c r="D192" s="148"/>
    </row>
    <row r="193" spans="4:4" s="147" customFormat="1" x14ac:dyDescent="0.3">
      <c r="D193" s="148"/>
    </row>
    <row r="194" spans="4:4" s="147" customFormat="1" x14ac:dyDescent="0.3">
      <c r="D194" s="148"/>
    </row>
    <row r="195" spans="4:4" s="147" customFormat="1" x14ac:dyDescent="0.3">
      <c r="D195" s="148"/>
    </row>
    <row r="196" spans="4:4" s="147" customFormat="1" x14ac:dyDescent="0.3">
      <c r="D196" s="148"/>
    </row>
    <row r="197" spans="4:4" s="147" customFormat="1" x14ac:dyDescent="0.3">
      <c r="D197" s="148"/>
    </row>
    <row r="198" spans="4:4" s="147" customFormat="1" x14ac:dyDescent="0.3">
      <c r="D198" s="148"/>
    </row>
    <row r="199" spans="4:4" s="147" customFormat="1" x14ac:dyDescent="0.3">
      <c r="D199" s="148"/>
    </row>
    <row r="200" spans="4:4" s="147" customFormat="1" x14ac:dyDescent="0.3">
      <c r="D200" s="148"/>
    </row>
    <row r="201" spans="4:4" s="147" customFormat="1" x14ac:dyDescent="0.3">
      <c r="D201" s="148"/>
    </row>
    <row r="202" spans="4:4" s="147" customFormat="1" x14ac:dyDescent="0.3">
      <c r="D202" s="148"/>
    </row>
    <row r="203" spans="4:4" s="147" customFormat="1" x14ac:dyDescent="0.3">
      <c r="D203" s="148"/>
    </row>
    <row r="204" spans="4:4" s="147" customFormat="1" x14ac:dyDescent="0.3">
      <c r="D204" s="148"/>
    </row>
    <row r="205" spans="4:4" s="147" customFormat="1" x14ac:dyDescent="0.3">
      <c r="D205" s="148"/>
    </row>
    <row r="206" spans="4:4" s="147" customFormat="1" x14ac:dyDescent="0.3">
      <c r="D206" s="148"/>
    </row>
    <row r="207" spans="4:4" s="147" customFormat="1" x14ac:dyDescent="0.3">
      <c r="D207" s="148"/>
    </row>
    <row r="208" spans="4:4" s="147" customFormat="1" x14ac:dyDescent="0.3">
      <c r="D208" s="148"/>
    </row>
    <row r="209" spans="4:4" s="147" customFormat="1" x14ac:dyDescent="0.3">
      <c r="D209" s="148"/>
    </row>
    <row r="210" spans="4:4" s="147" customFormat="1" x14ac:dyDescent="0.3">
      <c r="D210" s="148"/>
    </row>
    <row r="211" spans="4:4" s="147" customFormat="1" x14ac:dyDescent="0.3">
      <c r="D211" s="148"/>
    </row>
    <row r="212" spans="4:4" s="147" customFormat="1" x14ac:dyDescent="0.3">
      <c r="D212" s="148"/>
    </row>
    <row r="213" spans="4:4" s="147" customFormat="1" x14ac:dyDescent="0.3">
      <c r="D213" s="148"/>
    </row>
    <row r="214" spans="4:4" s="147" customFormat="1" x14ac:dyDescent="0.3">
      <c r="D214" s="148"/>
    </row>
    <row r="215" spans="4:4" s="147" customFormat="1" x14ac:dyDescent="0.3">
      <c r="D215" s="148"/>
    </row>
    <row r="216" spans="4:4" s="147" customFormat="1" x14ac:dyDescent="0.3">
      <c r="D216" s="148"/>
    </row>
    <row r="217" spans="4:4" s="147" customFormat="1" x14ac:dyDescent="0.3">
      <c r="D217" s="148"/>
    </row>
    <row r="218" spans="4:4" s="147" customFormat="1" x14ac:dyDescent="0.3">
      <c r="D218" s="148"/>
    </row>
    <row r="219" spans="4:4" s="147" customFormat="1" x14ac:dyDescent="0.3">
      <c r="D219" s="148"/>
    </row>
    <row r="220" spans="4:4" s="147" customFormat="1" x14ac:dyDescent="0.3">
      <c r="D220" s="148"/>
    </row>
    <row r="221" spans="4:4" s="147" customFormat="1" x14ac:dyDescent="0.3">
      <c r="D221" s="148"/>
    </row>
    <row r="222" spans="4:4" s="147" customFormat="1" x14ac:dyDescent="0.3">
      <c r="D222" s="148"/>
    </row>
    <row r="223" spans="4:4" s="147" customFormat="1" x14ac:dyDescent="0.3">
      <c r="D223" s="148"/>
    </row>
    <row r="224" spans="4:4" s="147" customFormat="1" x14ac:dyDescent="0.3">
      <c r="D224" s="148"/>
    </row>
    <row r="225" spans="4:4" s="147" customFormat="1" x14ac:dyDescent="0.3">
      <c r="D225" s="148"/>
    </row>
    <row r="226" spans="4:4" s="147" customFormat="1" x14ac:dyDescent="0.3">
      <c r="D226" s="148"/>
    </row>
    <row r="227" spans="4:4" s="147" customFormat="1" x14ac:dyDescent="0.3">
      <c r="D227" s="148"/>
    </row>
    <row r="228" spans="4:4" s="147" customFormat="1" x14ac:dyDescent="0.3">
      <c r="D228" s="148"/>
    </row>
    <row r="229" spans="4:4" s="147" customFormat="1" x14ac:dyDescent="0.3">
      <c r="D229" s="148"/>
    </row>
    <row r="230" spans="4:4" s="147" customFormat="1" x14ac:dyDescent="0.3">
      <c r="D230" s="148"/>
    </row>
    <row r="231" spans="4:4" s="147" customFormat="1" x14ac:dyDescent="0.3">
      <c r="D231" s="148"/>
    </row>
    <row r="232" spans="4:4" s="147" customFormat="1" x14ac:dyDescent="0.3">
      <c r="D232" s="148"/>
    </row>
    <row r="233" spans="4:4" s="147" customFormat="1" x14ac:dyDescent="0.3">
      <c r="D233" s="148"/>
    </row>
    <row r="234" spans="4:4" s="147" customFormat="1" x14ac:dyDescent="0.3">
      <c r="D234" s="148"/>
    </row>
    <row r="235" spans="4:4" s="147" customFormat="1" x14ac:dyDescent="0.3">
      <c r="D235" s="148"/>
    </row>
    <row r="236" spans="4:4" s="147" customFormat="1" x14ac:dyDescent="0.3">
      <c r="D236" s="148"/>
    </row>
  </sheetData>
  <mergeCells count="42">
    <mergeCell ref="E40:E49"/>
    <mergeCell ref="A52:O52"/>
    <mergeCell ref="A57:A58"/>
    <mergeCell ref="B57:B58"/>
    <mergeCell ref="D57:D58"/>
    <mergeCell ref="G57:I57"/>
    <mergeCell ref="J57:R57"/>
    <mergeCell ref="P52:R52"/>
    <mergeCell ref="A53:R53"/>
    <mergeCell ref="A54:R54"/>
    <mergeCell ref="J6:R6"/>
    <mergeCell ref="A80:R80"/>
    <mergeCell ref="A12:A13"/>
    <mergeCell ref="B12:B13"/>
    <mergeCell ref="D12:D13"/>
    <mergeCell ref="G12:I12"/>
    <mergeCell ref="J12:R12"/>
    <mergeCell ref="A69:R69"/>
    <mergeCell ref="A27:R27"/>
    <mergeCell ref="A28:R28"/>
    <mergeCell ref="A63:R63"/>
    <mergeCell ref="E14:E17"/>
    <mergeCell ref="F14:F21"/>
    <mergeCell ref="E59:E62"/>
    <mergeCell ref="F59:F62"/>
    <mergeCell ref="F33:F49"/>
    <mergeCell ref="A1:O1"/>
    <mergeCell ref="P1:R1"/>
    <mergeCell ref="A31:A32"/>
    <mergeCell ref="B31:B32"/>
    <mergeCell ref="D31:D32"/>
    <mergeCell ref="G31:I31"/>
    <mergeCell ref="J31:R31"/>
    <mergeCell ref="A25:R25"/>
    <mergeCell ref="A26:O26"/>
    <mergeCell ref="P26:R26"/>
    <mergeCell ref="A2:R2"/>
    <mergeCell ref="A3:R3"/>
    <mergeCell ref="A6:A7"/>
    <mergeCell ref="B6:B7"/>
    <mergeCell ref="D6:D7"/>
    <mergeCell ref="G6:I6"/>
  </mergeCells>
  <pageMargins left="0.31496062992125984" right="0.31496062992125984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0"/>
  <sheetViews>
    <sheetView view="pageBreakPreview" topLeftCell="A4" zoomScale="98" zoomScaleSheetLayoutView="98" workbookViewId="0">
      <selection activeCell="A20" sqref="A20:R20"/>
    </sheetView>
  </sheetViews>
  <sheetFormatPr defaultRowHeight="18.75" x14ac:dyDescent="0.3"/>
  <cols>
    <col min="1" max="1" width="3.125" style="122" customWidth="1"/>
    <col min="2" max="2" width="28.5" style="122" customWidth="1"/>
    <col min="3" max="3" width="25" style="122" customWidth="1"/>
    <col min="4" max="4" width="10.25" style="124" customWidth="1"/>
    <col min="5" max="5" width="8" style="122" customWidth="1"/>
    <col min="6" max="6" width="7.875" style="122" customWidth="1"/>
    <col min="7" max="18" width="3.5" style="122" customWidth="1"/>
    <col min="19" max="19" width="9" style="122"/>
    <col min="20" max="20" width="40.75" style="122" customWidth="1"/>
    <col min="21" max="21" width="9" style="122"/>
    <col min="22" max="22" width="10.5" style="122" bestFit="1" customWidth="1"/>
    <col min="23" max="16384" width="9" style="122"/>
  </cols>
  <sheetData>
    <row r="1" spans="1:18" x14ac:dyDescent="0.3">
      <c r="A1" s="563" t="s">
        <v>57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  <c r="O1" s="563"/>
      <c r="P1" s="564" t="s">
        <v>58</v>
      </c>
      <c r="Q1" s="565"/>
      <c r="R1" s="566"/>
    </row>
    <row r="2" spans="1:18" x14ac:dyDescent="0.3">
      <c r="A2" s="563" t="s">
        <v>165</v>
      </c>
      <c r="B2" s="563"/>
      <c r="C2" s="563"/>
      <c r="D2" s="563"/>
      <c r="E2" s="563"/>
      <c r="F2" s="563"/>
      <c r="G2" s="563"/>
      <c r="H2" s="563"/>
      <c r="I2" s="563"/>
      <c r="J2" s="563"/>
      <c r="K2" s="563"/>
      <c r="L2" s="563"/>
      <c r="M2" s="563"/>
      <c r="N2" s="563"/>
      <c r="O2" s="563"/>
      <c r="P2" s="563"/>
      <c r="Q2" s="563"/>
      <c r="R2" s="563"/>
    </row>
    <row r="3" spans="1:18" x14ac:dyDescent="0.3">
      <c r="A3" s="562" t="s">
        <v>155</v>
      </c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  <c r="N3" s="562"/>
      <c r="O3" s="562"/>
      <c r="P3" s="562"/>
      <c r="Q3" s="562"/>
      <c r="R3" s="562"/>
    </row>
    <row r="4" spans="1:18" x14ac:dyDescent="0.3">
      <c r="A4" s="123" t="s">
        <v>162</v>
      </c>
    </row>
    <row r="5" spans="1:18" x14ac:dyDescent="0.3">
      <c r="A5" s="125" t="s">
        <v>163</v>
      </c>
    </row>
    <row r="6" spans="1:18" x14ac:dyDescent="0.3">
      <c r="A6" s="569" t="s">
        <v>1</v>
      </c>
      <c r="B6" s="569" t="s">
        <v>2</v>
      </c>
      <c r="C6" s="305" t="s">
        <v>3</v>
      </c>
      <c r="D6" s="571" t="s">
        <v>4</v>
      </c>
      <c r="E6" s="305" t="s">
        <v>5</v>
      </c>
      <c r="F6" s="127" t="s">
        <v>6</v>
      </c>
      <c r="G6" s="573" t="s">
        <v>160</v>
      </c>
      <c r="H6" s="574"/>
      <c r="I6" s="575"/>
      <c r="J6" s="576" t="s">
        <v>159</v>
      </c>
      <c r="K6" s="577"/>
      <c r="L6" s="577"/>
      <c r="M6" s="577"/>
      <c r="N6" s="577"/>
      <c r="O6" s="577"/>
      <c r="P6" s="577"/>
      <c r="Q6" s="577"/>
      <c r="R6" s="578"/>
    </row>
    <row r="7" spans="1:18" x14ac:dyDescent="0.3">
      <c r="A7" s="570"/>
      <c r="B7" s="570"/>
      <c r="C7" s="128" t="s">
        <v>7</v>
      </c>
      <c r="D7" s="625"/>
      <c r="E7" s="128" t="s">
        <v>8</v>
      </c>
      <c r="F7" s="129" t="s">
        <v>8</v>
      </c>
      <c r="G7" s="306" t="s">
        <v>9</v>
      </c>
      <c r="H7" s="166" t="s">
        <v>10</v>
      </c>
      <c r="I7" s="166" t="s">
        <v>11</v>
      </c>
      <c r="J7" s="166" t="s">
        <v>12</v>
      </c>
      <c r="K7" s="166" t="s">
        <v>13</v>
      </c>
      <c r="L7" s="167" t="s">
        <v>14</v>
      </c>
      <c r="M7" s="166" t="s">
        <v>15</v>
      </c>
      <c r="N7" s="167" t="s">
        <v>16</v>
      </c>
      <c r="O7" s="166" t="s">
        <v>17</v>
      </c>
      <c r="P7" s="167" t="s">
        <v>18</v>
      </c>
      <c r="Q7" s="166" t="s">
        <v>19</v>
      </c>
      <c r="R7" s="168" t="s">
        <v>20</v>
      </c>
    </row>
    <row r="8" spans="1:18" ht="21" customHeight="1" x14ac:dyDescent="0.3">
      <c r="A8" s="134">
        <v>1</v>
      </c>
      <c r="B8" s="362" t="s">
        <v>90</v>
      </c>
      <c r="C8" s="362" t="s">
        <v>44</v>
      </c>
      <c r="D8" s="438">
        <v>20000</v>
      </c>
      <c r="E8" s="432" t="s">
        <v>294</v>
      </c>
      <c r="F8" s="586" t="s">
        <v>267</v>
      </c>
      <c r="G8" s="137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</row>
    <row r="9" spans="1:18" ht="21" customHeight="1" x14ac:dyDescent="0.35">
      <c r="A9" s="139"/>
      <c r="B9" s="140" t="s">
        <v>114</v>
      </c>
      <c r="C9" s="140"/>
      <c r="D9" s="141"/>
      <c r="E9" s="142"/>
      <c r="F9" s="587"/>
      <c r="G9" s="144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</row>
    <row r="10" spans="1:18" ht="21" customHeight="1" x14ac:dyDescent="0.3">
      <c r="A10" s="134">
        <v>2</v>
      </c>
      <c r="B10" s="353" t="s">
        <v>359</v>
      </c>
      <c r="C10" s="353" t="s">
        <v>42</v>
      </c>
      <c r="D10" s="439">
        <v>20000</v>
      </c>
      <c r="E10" s="629" t="s">
        <v>27</v>
      </c>
      <c r="F10" s="587"/>
      <c r="G10" s="136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</row>
    <row r="11" spans="1:18" ht="21" customHeight="1" x14ac:dyDescent="0.3">
      <c r="A11" s="139"/>
      <c r="B11" s="144" t="s">
        <v>266</v>
      </c>
      <c r="C11" s="144" t="s">
        <v>40</v>
      </c>
      <c r="D11" s="152"/>
      <c r="E11" s="630"/>
      <c r="F11" s="587"/>
      <c r="G11" s="143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</row>
    <row r="12" spans="1:18" ht="21" customHeight="1" x14ac:dyDescent="0.3">
      <c r="A12" s="134">
        <v>3</v>
      </c>
      <c r="B12" s="353" t="s">
        <v>268</v>
      </c>
      <c r="C12" s="353" t="s">
        <v>43</v>
      </c>
      <c r="D12" s="436">
        <v>50000</v>
      </c>
      <c r="E12" s="630"/>
      <c r="F12" s="587"/>
      <c r="G12" s="136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</row>
    <row r="13" spans="1:18" ht="21" customHeight="1" x14ac:dyDescent="0.3">
      <c r="A13" s="139"/>
      <c r="B13" s="144" t="s">
        <v>41</v>
      </c>
      <c r="C13" s="144" t="s">
        <v>41</v>
      </c>
      <c r="D13" s="152"/>
      <c r="E13" s="630"/>
      <c r="F13" s="587"/>
      <c r="G13" s="143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</row>
    <row r="14" spans="1:18" ht="21" customHeight="1" x14ac:dyDescent="0.3">
      <c r="A14" s="134">
        <v>4</v>
      </c>
      <c r="B14" s="353" t="s">
        <v>91</v>
      </c>
      <c r="C14" s="353" t="s">
        <v>94</v>
      </c>
      <c r="D14" s="364">
        <v>75900</v>
      </c>
      <c r="E14" s="630"/>
      <c r="F14" s="587"/>
      <c r="G14" s="136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</row>
    <row r="15" spans="1:18" s="147" customFormat="1" ht="21" customHeight="1" x14ac:dyDescent="0.3">
      <c r="A15" s="139"/>
      <c r="B15" s="144" t="s">
        <v>92</v>
      </c>
      <c r="C15" s="144" t="s">
        <v>92</v>
      </c>
      <c r="D15" s="152"/>
      <c r="E15" s="630"/>
      <c r="F15" s="587"/>
      <c r="G15" s="143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</row>
    <row r="16" spans="1:18" s="147" customFormat="1" ht="21" customHeight="1" x14ac:dyDescent="0.3">
      <c r="A16" s="309">
        <v>5</v>
      </c>
      <c r="B16" s="137" t="s">
        <v>269</v>
      </c>
      <c r="C16" s="353" t="s">
        <v>95</v>
      </c>
      <c r="D16" s="364">
        <v>300000</v>
      </c>
      <c r="E16" s="630"/>
      <c r="F16" s="587"/>
      <c r="G16" s="136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</row>
    <row r="17" spans="1:18" s="147" customFormat="1" ht="21" customHeight="1" x14ac:dyDescent="0.3">
      <c r="A17" s="310"/>
      <c r="B17" s="144"/>
      <c r="C17" s="144" t="s">
        <v>93</v>
      </c>
      <c r="D17" s="152"/>
      <c r="E17" s="631"/>
      <c r="F17" s="588"/>
      <c r="G17" s="143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</row>
    <row r="18" spans="1:18" s="147" customFormat="1" ht="21" x14ac:dyDescent="0.35">
      <c r="A18" s="146"/>
      <c r="D18" s="118"/>
      <c r="E18" s="149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</row>
    <row r="19" spans="1:18" s="147" customFormat="1" ht="21" x14ac:dyDescent="0.35">
      <c r="A19" s="508">
        <v>5</v>
      </c>
      <c r="D19" s="511">
        <f>D16+D14+D12+D10+D8</f>
        <v>465900</v>
      </c>
      <c r="E19" s="149"/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</row>
    <row r="20" spans="1:18" s="147" customFormat="1" x14ac:dyDescent="0.3">
      <c r="A20" s="626" t="s">
        <v>134</v>
      </c>
      <c r="B20" s="626"/>
      <c r="C20" s="626"/>
      <c r="D20" s="626"/>
      <c r="E20" s="626"/>
      <c r="F20" s="626"/>
      <c r="G20" s="626"/>
      <c r="H20" s="626"/>
      <c r="I20" s="626"/>
      <c r="J20" s="626"/>
      <c r="K20" s="626"/>
      <c r="L20" s="626"/>
      <c r="M20" s="626"/>
      <c r="N20" s="626"/>
      <c r="O20" s="626"/>
      <c r="P20" s="626"/>
      <c r="Q20" s="626"/>
      <c r="R20" s="626"/>
    </row>
    <row r="21" spans="1:18" s="147" customFormat="1" x14ac:dyDescent="0.3">
      <c r="D21" s="153"/>
      <c r="G21" s="150"/>
      <c r="H21" s="150"/>
      <c r="I21" s="150"/>
      <c r="J21" s="150"/>
      <c r="K21" s="150"/>
      <c r="L21" s="150"/>
      <c r="M21" s="150"/>
      <c r="N21" s="150"/>
      <c r="O21" s="150"/>
      <c r="P21" s="150"/>
      <c r="Q21" s="150"/>
    </row>
    <row r="22" spans="1:18" s="147" customFormat="1" x14ac:dyDescent="0.3">
      <c r="A22" s="157"/>
      <c r="C22" s="154"/>
      <c r="D22" s="153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</row>
    <row r="23" spans="1:18" s="147" customFormat="1" x14ac:dyDescent="0.3">
      <c r="D23" s="153"/>
      <c r="G23" s="150"/>
      <c r="H23" s="150"/>
      <c r="I23" s="150"/>
      <c r="J23" s="150"/>
      <c r="K23" s="150"/>
      <c r="L23" s="150"/>
      <c r="M23" s="150"/>
      <c r="N23" s="150"/>
      <c r="O23" s="150"/>
      <c r="P23" s="150"/>
      <c r="Q23" s="150"/>
    </row>
    <row r="24" spans="1:18" s="147" customFormat="1" x14ac:dyDescent="0.3">
      <c r="C24" s="154"/>
      <c r="D24" s="153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</row>
    <row r="25" spans="1:18" s="147" customFormat="1" x14ac:dyDescent="0.3">
      <c r="D25" s="153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0"/>
    </row>
    <row r="26" spans="1:18" s="147" customFormat="1" x14ac:dyDescent="0.3">
      <c r="A26" s="146"/>
      <c r="B26" s="155"/>
      <c r="C26" s="155"/>
      <c r="D26" s="156"/>
      <c r="E26" s="155"/>
    </row>
    <row r="27" spans="1:18" s="147" customFormat="1" x14ac:dyDescent="0.3">
      <c r="A27" s="562"/>
      <c r="B27" s="562"/>
      <c r="C27" s="562"/>
      <c r="D27" s="562"/>
      <c r="E27" s="562"/>
      <c r="F27" s="562"/>
      <c r="G27" s="562"/>
      <c r="H27" s="562"/>
      <c r="I27" s="562"/>
      <c r="J27" s="562"/>
      <c r="K27" s="562"/>
      <c r="L27" s="562"/>
      <c r="M27" s="562"/>
      <c r="N27" s="562"/>
      <c r="O27" s="562"/>
      <c r="P27" s="562"/>
      <c r="Q27" s="562"/>
      <c r="R27" s="562"/>
    </row>
    <row r="28" spans="1:18" s="147" customFormat="1" x14ac:dyDescent="0.3">
      <c r="A28" s="562"/>
      <c r="B28" s="562"/>
      <c r="C28" s="562"/>
      <c r="D28" s="562"/>
      <c r="E28" s="562"/>
      <c r="F28" s="562"/>
      <c r="G28" s="562"/>
      <c r="H28" s="562"/>
      <c r="I28" s="562"/>
      <c r="J28" s="562"/>
      <c r="K28" s="562"/>
      <c r="L28" s="562"/>
      <c r="M28" s="562"/>
      <c r="N28" s="562"/>
      <c r="O28" s="562"/>
      <c r="P28" s="562"/>
      <c r="Q28" s="562"/>
      <c r="R28" s="562"/>
    </row>
    <row r="29" spans="1:18" s="147" customFormat="1" x14ac:dyDescent="0.3">
      <c r="A29" s="562"/>
      <c r="B29" s="562"/>
      <c r="C29" s="562"/>
      <c r="D29" s="562"/>
      <c r="E29" s="562"/>
      <c r="F29" s="562"/>
      <c r="G29" s="562"/>
      <c r="H29" s="562"/>
      <c r="I29" s="562"/>
      <c r="J29" s="562"/>
      <c r="K29" s="562"/>
      <c r="L29" s="562"/>
      <c r="M29" s="562"/>
      <c r="N29" s="562"/>
      <c r="O29" s="562"/>
      <c r="P29" s="562"/>
      <c r="Q29" s="562"/>
      <c r="R29" s="562"/>
    </row>
    <row r="30" spans="1:18" s="147" customFormat="1" x14ac:dyDescent="0.3">
      <c r="A30" s="157"/>
      <c r="D30" s="148"/>
    </row>
    <row r="31" spans="1:18" s="147" customFormat="1" x14ac:dyDescent="0.3">
      <c r="A31" s="158"/>
      <c r="D31" s="148"/>
    </row>
    <row r="32" spans="1:18" s="147" customFormat="1" x14ac:dyDescent="0.3">
      <c r="A32" s="560"/>
      <c r="B32" s="560"/>
      <c r="C32" s="307"/>
      <c r="D32" s="561"/>
      <c r="E32" s="307"/>
      <c r="F32" s="304"/>
      <c r="G32" s="560"/>
      <c r="H32" s="560"/>
      <c r="I32" s="560"/>
      <c r="J32" s="562"/>
      <c r="K32" s="562"/>
      <c r="L32" s="562"/>
      <c r="M32" s="562"/>
      <c r="N32" s="562"/>
      <c r="O32" s="562"/>
      <c r="P32" s="562"/>
      <c r="Q32" s="562"/>
      <c r="R32" s="562"/>
    </row>
    <row r="33" spans="1:26" s="147" customFormat="1" x14ac:dyDescent="0.3">
      <c r="A33" s="560"/>
      <c r="B33" s="560"/>
      <c r="C33" s="307"/>
      <c r="D33" s="561"/>
      <c r="E33" s="307"/>
      <c r="F33" s="304"/>
      <c r="G33" s="307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160"/>
      <c r="T33" s="161"/>
      <c r="U33" s="161"/>
      <c r="V33" s="161"/>
      <c r="W33" s="160"/>
      <c r="X33" s="160"/>
      <c r="Y33" s="161"/>
      <c r="Z33" s="160"/>
    </row>
    <row r="34" spans="1:26" s="147" customFormat="1" ht="21" x14ac:dyDescent="0.35">
      <c r="A34" s="146"/>
      <c r="D34" s="153"/>
      <c r="E34" s="149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60"/>
      <c r="T34" s="161"/>
      <c r="U34" s="161"/>
      <c r="V34" s="161"/>
      <c r="W34" s="160"/>
      <c r="X34" s="160"/>
      <c r="Y34" s="161"/>
      <c r="Z34" s="160"/>
    </row>
    <row r="35" spans="1:26" s="147" customFormat="1" ht="21" x14ac:dyDescent="0.35">
      <c r="A35" s="146"/>
      <c r="D35" s="153"/>
      <c r="E35" s="149"/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60"/>
      <c r="T35" s="161"/>
      <c r="U35" s="161"/>
      <c r="V35" s="161"/>
      <c r="W35" s="160"/>
      <c r="X35" s="160"/>
      <c r="Y35" s="161"/>
      <c r="Z35" s="160"/>
    </row>
    <row r="36" spans="1:26" s="147" customFormat="1" ht="21" x14ac:dyDescent="0.35">
      <c r="A36" s="146"/>
      <c r="D36" s="153"/>
      <c r="E36" s="149"/>
      <c r="H36" s="150"/>
      <c r="I36" s="150"/>
      <c r="J36" s="150"/>
      <c r="K36" s="150"/>
      <c r="L36" s="150"/>
      <c r="M36" s="150"/>
      <c r="N36" s="150"/>
      <c r="O36" s="150"/>
      <c r="P36" s="150"/>
      <c r="Q36" s="150"/>
      <c r="R36" s="150"/>
      <c r="S36" s="160"/>
      <c r="T36" s="161"/>
      <c r="U36" s="161"/>
      <c r="V36" s="161"/>
      <c r="W36" s="160"/>
      <c r="X36" s="160"/>
      <c r="Y36" s="161"/>
      <c r="Z36" s="160"/>
    </row>
    <row r="37" spans="1:26" s="147" customFormat="1" ht="21" x14ac:dyDescent="0.35">
      <c r="A37" s="146"/>
      <c r="D37" s="153"/>
      <c r="E37" s="149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60"/>
      <c r="T37" s="161"/>
      <c r="U37" s="161"/>
      <c r="V37" s="161"/>
      <c r="W37" s="160"/>
      <c r="X37" s="160"/>
      <c r="Y37" s="161"/>
      <c r="Z37" s="160"/>
    </row>
    <row r="38" spans="1:26" s="147" customFormat="1" ht="21" x14ac:dyDescent="0.35">
      <c r="A38" s="146"/>
      <c r="D38" s="153"/>
      <c r="E38" s="149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60"/>
      <c r="T38" s="161"/>
      <c r="U38" s="161"/>
      <c r="V38" s="161"/>
      <c r="W38" s="160"/>
      <c r="X38" s="160"/>
      <c r="Y38" s="161"/>
      <c r="Z38" s="160"/>
    </row>
    <row r="39" spans="1:26" s="147" customFormat="1" ht="21" x14ac:dyDescent="0.35">
      <c r="A39" s="146"/>
      <c r="D39" s="153"/>
      <c r="E39" s="149"/>
      <c r="H39" s="150"/>
      <c r="I39" s="150"/>
      <c r="J39" s="150"/>
      <c r="K39" s="150"/>
      <c r="L39" s="150"/>
      <c r="M39" s="150"/>
      <c r="N39" s="150"/>
      <c r="O39" s="150"/>
      <c r="P39" s="150"/>
      <c r="Q39" s="150"/>
      <c r="R39" s="150"/>
      <c r="S39" s="160"/>
      <c r="T39" s="161"/>
      <c r="U39" s="161"/>
      <c r="V39" s="161"/>
      <c r="W39" s="160"/>
      <c r="X39" s="160"/>
      <c r="Y39" s="161"/>
      <c r="Z39" s="160"/>
    </row>
    <row r="40" spans="1:26" s="147" customFormat="1" ht="21" x14ac:dyDescent="0.35">
      <c r="A40" s="146"/>
      <c r="D40" s="153"/>
      <c r="E40" s="149"/>
      <c r="H40" s="150"/>
      <c r="I40" s="150"/>
      <c r="J40" s="150"/>
      <c r="K40" s="150"/>
      <c r="L40" s="150"/>
      <c r="M40" s="150"/>
      <c r="N40" s="150"/>
      <c r="O40" s="150"/>
      <c r="P40" s="150"/>
      <c r="Q40" s="150"/>
      <c r="R40" s="150"/>
      <c r="S40" s="160"/>
      <c r="T40" s="161"/>
      <c r="U40" s="161"/>
      <c r="V40" s="161"/>
      <c r="W40" s="160"/>
      <c r="X40" s="160"/>
      <c r="Y40" s="161"/>
      <c r="Z40" s="160"/>
    </row>
    <row r="41" spans="1:26" s="147" customFormat="1" ht="21" x14ac:dyDescent="0.35">
      <c r="A41" s="146"/>
      <c r="D41" s="153"/>
      <c r="E41" s="149"/>
      <c r="H41" s="150"/>
      <c r="I41" s="150"/>
      <c r="J41" s="150"/>
      <c r="K41" s="150"/>
      <c r="L41" s="150"/>
      <c r="M41" s="150"/>
      <c r="N41" s="150"/>
      <c r="O41" s="150"/>
      <c r="P41" s="150"/>
      <c r="Q41" s="150"/>
      <c r="R41" s="150"/>
      <c r="S41" s="160"/>
      <c r="T41" s="161"/>
      <c r="U41" s="161"/>
      <c r="V41" s="161"/>
      <c r="W41" s="160"/>
      <c r="X41" s="160"/>
      <c r="Y41" s="161"/>
      <c r="Z41" s="160"/>
    </row>
    <row r="42" spans="1:26" s="147" customFormat="1" ht="21" x14ac:dyDescent="0.35">
      <c r="A42" s="146"/>
      <c r="D42" s="153"/>
      <c r="E42" s="149"/>
      <c r="H42" s="150"/>
      <c r="I42" s="150"/>
      <c r="J42" s="150"/>
      <c r="K42" s="150"/>
      <c r="L42" s="150"/>
      <c r="M42" s="150"/>
      <c r="N42" s="150"/>
      <c r="O42" s="150"/>
      <c r="P42" s="150"/>
      <c r="Q42" s="150"/>
      <c r="R42" s="150"/>
      <c r="S42" s="160"/>
      <c r="T42" s="161"/>
      <c r="U42" s="161"/>
      <c r="V42" s="161"/>
      <c r="W42" s="160"/>
      <c r="X42" s="160"/>
      <c r="Y42" s="161"/>
      <c r="Z42" s="160"/>
    </row>
    <row r="43" spans="1:26" s="147" customFormat="1" ht="21" x14ac:dyDescent="0.35">
      <c r="A43" s="146"/>
      <c r="D43" s="153"/>
      <c r="E43" s="149"/>
      <c r="H43" s="150"/>
      <c r="I43" s="150"/>
      <c r="J43" s="150"/>
      <c r="K43" s="150"/>
      <c r="L43" s="150"/>
      <c r="M43" s="150"/>
      <c r="N43" s="150"/>
      <c r="O43" s="150"/>
      <c r="P43" s="150"/>
      <c r="Q43" s="150"/>
      <c r="R43" s="150"/>
      <c r="S43" s="160"/>
      <c r="T43" s="161"/>
      <c r="U43" s="161"/>
      <c r="V43" s="161"/>
      <c r="W43" s="160"/>
      <c r="X43" s="160"/>
      <c r="Y43" s="161"/>
      <c r="Z43" s="160"/>
    </row>
    <row r="44" spans="1:26" s="147" customFormat="1" ht="21" x14ac:dyDescent="0.35">
      <c r="A44" s="146"/>
      <c r="D44" s="153"/>
      <c r="E44" s="149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60"/>
      <c r="T44" s="161"/>
      <c r="U44" s="161"/>
      <c r="V44" s="161"/>
      <c r="W44" s="160"/>
      <c r="X44" s="160"/>
      <c r="Y44" s="161"/>
      <c r="Z44" s="160"/>
    </row>
    <row r="45" spans="1:26" s="147" customFormat="1" ht="21" x14ac:dyDescent="0.35">
      <c r="A45" s="146"/>
      <c r="D45" s="153"/>
      <c r="E45" s="149"/>
      <c r="H45" s="150"/>
      <c r="I45" s="150"/>
      <c r="J45" s="150"/>
      <c r="K45" s="150"/>
      <c r="L45" s="150"/>
      <c r="M45" s="150"/>
      <c r="N45" s="150"/>
      <c r="O45" s="150"/>
      <c r="P45" s="150"/>
      <c r="Q45" s="150"/>
      <c r="R45" s="150"/>
      <c r="S45" s="160"/>
      <c r="T45" s="161"/>
      <c r="U45" s="161"/>
      <c r="V45" s="161"/>
      <c r="W45" s="160"/>
      <c r="X45" s="160"/>
      <c r="Y45" s="161"/>
      <c r="Z45" s="160"/>
    </row>
    <row r="46" spans="1:26" s="147" customFormat="1" ht="21" x14ac:dyDescent="0.35">
      <c r="A46" s="146"/>
      <c r="D46" s="153"/>
      <c r="E46" s="149"/>
      <c r="H46" s="150"/>
      <c r="I46" s="150"/>
      <c r="J46" s="150"/>
      <c r="K46" s="150"/>
      <c r="L46" s="150"/>
      <c r="M46" s="150"/>
      <c r="N46" s="150"/>
      <c r="O46" s="150"/>
      <c r="P46" s="150"/>
      <c r="Q46" s="150"/>
      <c r="R46" s="150"/>
      <c r="S46" s="160"/>
      <c r="T46" s="161"/>
      <c r="U46" s="161"/>
      <c r="V46" s="161"/>
      <c r="W46" s="160"/>
      <c r="X46" s="160"/>
      <c r="Y46" s="161"/>
      <c r="Z46" s="160"/>
    </row>
    <row r="47" spans="1:26" s="147" customFormat="1" ht="21" x14ac:dyDescent="0.35">
      <c r="A47" s="146"/>
      <c r="D47" s="153"/>
      <c r="E47" s="149"/>
      <c r="H47" s="150"/>
      <c r="I47" s="150"/>
      <c r="J47" s="150"/>
      <c r="K47" s="150"/>
      <c r="L47" s="150"/>
      <c r="M47" s="150"/>
      <c r="N47" s="150"/>
      <c r="O47" s="150"/>
      <c r="P47" s="150"/>
      <c r="Q47" s="150"/>
      <c r="R47" s="150"/>
      <c r="S47" s="160"/>
      <c r="T47" s="161"/>
      <c r="U47" s="161"/>
      <c r="V47" s="161"/>
      <c r="W47" s="160"/>
      <c r="X47" s="160"/>
      <c r="Y47" s="161"/>
      <c r="Z47" s="160"/>
    </row>
    <row r="48" spans="1:26" s="147" customFormat="1" ht="21" x14ac:dyDescent="0.35">
      <c r="A48" s="146"/>
      <c r="D48" s="153"/>
      <c r="E48" s="149"/>
      <c r="H48" s="150"/>
      <c r="I48" s="150"/>
      <c r="J48" s="150"/>
      <c r="K48" s="150"/>
      <c r="L48" s="150"/>
      <c r="M48" s="150"/>
      <c r="N48" s="150"/>
      <c r="O48" s="150"/>
      <c r="P48" s="150"/>
      <c r="Q48" s="150"/>
      <c r="R48" s="150"/>
      <c r="S48" s="161"/>
      <c r="T48" s="161"/>
      <c r="U48" s="161"/>
      <c r="V48" s="161"/>
      <c r="W48" s="160"/>
      <c r="X48" s="160"/>
      <c r="Y48" s="161"/>
      <c r="Z48" s="160"/>
    </row>
    <row r="49" spans="1:26" s="147" customFormat="1" ht="21" x14ac:dyDescent="0.35">
      <c r="A49" s="146"/>
      <c r="D49" s="153"/>
      <c r="E49" s="149"/>
      <c r="H49" s="150"/>
      <c r="I49" s="150"/>
      <c r="J49" s="150"/>
      <c r="K49" s="150"/>
      <c r="L49" s="150"/>
      <c r="M49" s="150"/>
      <c r="N49" s="150"/>
      <c r="O49" s="150"/>
      <c r="P49" s="150"/>
      <c r="Q49" s="150"/>
      <c r="R49" s="150"/>
      <c r="S49" s="150"/>
    </row>
    <row r="50" spans="1:26" s="147" customFormat="1" x14ac:dyDescent="0.3">
      <c r="A50" s="146"/>
      <c r="B50" s="155"/>
      <c r="C50" s="155"/>
      <c r="D50" s="156"/>
      <c r="E50" s="155"/>
      <c r="S50" s="150"/>
    </row>
    <row r="51" spans="1:26" s="147" customFormat="1" x14ac:dyDescent="0.3">
      <c r="A51" s="146"/>
      <c r="B51" s="155"/>
      <c r="C51" s="155"/>
      <c r="D51" s="156"/>
      <c r="E51" s="155"/>
      <c r="S51" s="150"/>
    </row>
    <row r="52" spans="1:26" s="147" customFormat="1" x14ac:dyDescent="0.3">
      <c r="A52" s="562"/>
      <c r="B52" s="562"/>
      <c r="C52" s="562"/>
      <c r="D52" s="562"/>
      <c r="E52" s="562"/>
      <c r="F52" s="562"/>
      <c r="G52" s="562"/>
      <c r="H52" s="562"/>
      <c r="I52" s="562"/>
      <c r="J52" s="562"/>
      <c r="K52" s="562"/>
      <c r="L52" s="562"/>
      <c r="M52" s="562"/>
      <c r="N52" s="562"/>
      <c r="O52" s="562"/>
      <c r="P52" s="562"/>
      <c r="Q52" s="562"/>
      <c r="R52" s="562"/>
      <c r="S52" s="150"/>
    </row>
    <row r="53" spans="1:26" s="147" customFormat="1" x14ac:dyDescent="0.3">
      <c r="A53" s="562"/>
      <c r="B53" s="562"/>
      <c r="C53" s="562"/>
      <c r="D53" s="562"/>
      <c r="E53" s="562"/>
      <c r="F53" s="562"/>
      <c r="G53" s="562"/>
      <c r="H53" s="562"/>
      <c r="I53" s="562"/>
      <c r="J53" s="562"/>
      <c r="K53" s="562"/>
      <c r="L53" s="562"/>
      <c r="M53" s="562"/>
      <c r="N53" s="562"/>
      <c r="O53" s="562"/>
      <c r="P53" s="562"/>
      <c r="Q53" s="562"/>
      <c r="R53" s="562"/>
      <c r="S53" s="150"/>
    </row>
    <row r="54" spans="1:26" s="147" customFormat="1" x14ac:dyDescent="0.3">
      <c r="A54" s="562"/>
      <c r="B54" s="562"/>
      <c r="C54" s="562"/>
      <c r="D54" s="562"/>
      <c r="E54" s="562"/>
      <c r="F54" s="562"/>
      <c r="G54" s="562"/>
      <c r="H54" s="562"/>
      <c r="I54" s="562"/>
      <c r="J54" s="562"/>
      <c r="K54" s="562"/>
      <c r="L54" s="562"/>
      <c r="M54" s="562"/>
      <c r="N54" s="562"/>
      <c r="O54" s="562"/>
      <c r="P54" s="562"/>
      <c r="Q54" s="562"/>
      <c r="R54" s="562"/>
      <c r="S54" s="150"/>
    </row>
    <row r="55" spans="1:26" s="147" customFormat="1" x14ac:dyDescent="0.3">
      <c r="A55" s="157"/>
      <c r="D55" s="148"/>
      <c r="S55" s="150"/>
    </row>
    <row r="56" spans="1:26" s="147" customFormat="1" x14ac:dyDescent="0.3">
      <c r="A56" s="158"/>
      <c r="D56" s="148"/>
    </row>
    <row r="57" spans="1:26" s="147" customFormat="1" x14ac:dyDescent="0.3">
      <c r="A57" s="560"/>
      <c r="B57" s="560"/>
      <c r="C57" s="307"/>
      <c r="D57" s="561"/>
      <c r="E57" s="307"/>
      <c r="F57" s="304"/>
      <c r="G57" s="560"/>
      <c r="H57" s="560"/>
      <c r="I57" s="560"/>
      <c r="J57" s="562"/>
      <c r="K57" s="562"/>
      <c r="L57" s="562"/>
      <c r="M57" s="562"/>
      <c r="N57" s="562"/>
      <c r="O57" s="562"/>
      <c r="P57" s="562"/>
      <c r="Q57" s="562"/>
      <c r="R57" s="562"/>
      <c r="S57" s="162"/>
      <c r="T57" s="162"/>
      <c r="U57" s="162"/>
      <c r="V57" s="162"/>
      <c r="W57" s="162"/>
      <c r="X57" s="163"/>
      <c r="Y57" s="162"/>
      <c r="Z57" s="162"/>
    </row>
    <row r="58" spans="1:26" s="147" customFormat="1" x14ac:dyDescent="0.3">
      <c r="A58" s="560"/>
      <c r="B58" s="560"/>
      <c r="C58" s="307"/>
      <c r="D58" s="561"/>
      <c r="E58" s="307"/>
      <c r="F58" s="304"/>
      <c r="G58" s="307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162"/>
      <c r="T58" s="162"/>
      <c r="U58" s="162"/>
      <c r="V58" s="162"/>
      <c r="W58" s="162"/>
      <c r="X58" s="163"/>
      <c r="Y58" s="162"/>
      <c r="Z58" s="162"/>
    </row>
    <row r="59" spans="1:26" s="147" customFormat="1" ht="21" x14ac:dyDescent="0.35">
      <c r="A59" s="146"/>
      <c r="D59" s="153"/>
      <c r="E59" s="149"/>
      <c r="H59" s="150"/>
      <c r="I59" s="150"/>
      <c r="J59" s="150"/>
      <c r="K59" s="150"/>
      <c r="L59" s="150"/>
      <c r="M59" s="150"/>
      <c r="N59" s="150"/>
      <c r="O59" s="150"/>
      <c r="P59" s="150"/>
      <c r="Q59" s="150"/>
      <c r="R59" s="150"/>
      <c r="S59" s="160"/>
      <c r="T59" s="161"/>
      <c r="U59" s="161"/>
      <c r="V59" s="161"/>
      <c r="W59" s="164"/>
      <c r="X59" s="160"/>
      <c r="Y59" s="161"/>
      <c r="Z59" s="160"/>
    </row>
    <row r="60" spans="1:26" s="147" customFormat="1" ht="21" x14ac:dyDescent="0.35">
      <c r="A60" s="146"/>
      <c r="D60" s="153"/>
      <c r="E60" s="149"/>
      <c r="H60" s="150"/>
      <c r="I60" s="150"/>
      <c r="J60" s="150"/>
      <c r="K60" s="150"/>
      <c r="L60" s="150"/>
      <c r="M60" s="150"/>
      <c r="N60" s="150"/>
      <c r="O60" s="150"/>
      <c r="P60" s="150"/>
      <c r="Q60" s="150"/>
      <c r="R60" s="150"/>
      <c r="S60" s="160"/>
      <c r="T60" s="161"/>
      <c r="U60" s="161"/>
      <c r="V60" s="161"/>
      <c r="W60" s="160"/>
      <c r="X60" s="160"/>
      <c r="Y60" s="161"/>
      <c r="Z60" s="160"/>
    </row>
    <row r="61" spans="1:26" s="147" customFormat="1" ht="21" x14ac:dyDescent="0.35">
      <c r="A61" s="146"/>
      <c r="D61" s="153"/>
      <c r="E61" s="149"/>
      <c r="H61" s="150"/>
      <c r="I61" s="150"/>
      <c r="J61" s="150"/>
      <c r="K61" s="150"/>
      <c r="L61" s="150"/>
      <c r="M61" s="150"/>
      <c r="N61" s="150"/>
      <c r="O61" s="150"/>
      <c r="P61" s="150"/>
      <c r="Q61" s="150"/>
      <c r="R61" s="150"/>
      <c r="S61" s="160"/>
      <c r="T61" s="161"/>
      <c r="U61" s="161"/>
      <c r="V61" s="161"/>
      <c r="W61" s="160"/>
      <c r="X61" s="160"/>
      <c r="Y61" s="161"/>
      <c r="Z61" s="160"/>
    </row>
    <row r="62" spans="1:26" s="147" customFormat="1" ht="21" x14ac:dyDescent="0.35">
      <c r="A62" s="146"/>
      <c r="D62" s="153"/>
      <c r="E62" s="149"/>
      <c r="H62" s="150"/>
      <c r="I62" s="150"/>
      <c r="J62" s="150"/>
      <c r="K62" s="150"/>
      <c r="L62" s="150"/>
      <c r="M62" s="150"/>
      <c r="N62" s="150"/>
      <c r="O62" s="150"/>
      <c r="P62" s="150"/>
      <c r="Q62" s="150"/>
      <c r="R62" s="150"/>
      <c r="S62" s="160"/>
      <c r="T62" s="161"/>
      <c r="U62" s="161"/>
      <c r="V62" s="161"/>
      <c r="W62" s="160"/>
      <c r="X62" s="160"/>
      <c r="Y62" s="161"/>
      <c r="Z62" s="160"/>
    </row>
    <row r="63" spans="1:26" s="147" customFormat="1" ht="21" x14ac:dyDescent="0.35">
      <c r="A63" s="146"/>
      <c r="D63" s="153"/>
      <c r="E63" s="149"/>
      <c r="H63" s="150"/>
      <c r="I63" s="150"/>
      <c r="J63" s="150"/>
      <c r="K63" s="150"/>
      <c r="L63" s="150"/>
      <c r="M63" s="150"/>
      <c r="N63" s="150"/>
      <c r="O63" s="150"/>
      <c r="P63" s="150"/>
      <c r="Q63" s="150"/>
      <c r="R63" s="150"/>
      <c r="S63" s="160"/>
      <c r="T63" s="161"/>
      <c r="U63" s="161"/>
      <c r="V63" s="161"/>
      <c r="W63" s="160"/>
      <c r="X63" s="160"/>
      <c r="Y63" s="161"/>
      <c r="Z63" s="160"/>
    </row>
    <row r="64" spans="1:26" s="147" customFormat="1" ht="21" x14ac:dyDescent="0.35">
      <c r="A64" s="146"/>
      <c r="D64" s="153"/>
      <c r="E64" s="149"/>
      <c r="H64" s="150"/>
      <c r="I64" s="150"/>
      <c r="J64" s="150"/>
      <c r="K64" s="150"/>
      <c r="L64" s="150"/>
      <c r="M64" s="150"/>
      <c r="N64" s="150"/>
      <c r="O64" s="150"/>
      <c r="P64" s="150"/>
      <c r="Q64" s="150"/>
      <c r="R64" s="150"/>
      <c r="S64" s="160"/>
      <c r="T64" s="161"/>
      <c r="U64" s="161"/>
      <c r="V64" s="161"/>
      <c r="W64" s="160"/>
      <c r="X64" s="160"/>
      <c r="Y64" s="161"/>
      <c r="Z64" s="160"/>
    </row>
    <row r="65" spans="1:26" s="147" customFormat="1" ht="21" x14ac:dyDescent="0.35">
      <c r="A65" s="146"/>
      <c r="D65" s="153"/>
      <c r="E65" s="149"/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60"/>
      <c r="T65" s="161"/>
      <c r="U65" s="161"/>
      <c r="V65" s="161"/>
      <c r="W65" s="160"/>
      <c r="X65" s="160"/>
      <c r="Y65" s="161"/>
      <c r="Z65" s="160"/>
    </row>
    <row r="66" spans="1:26" s="147" customFormat="1" ht="21" x14ac:dyDescent="0.35">
      <c r="A66" s="146"/>
      <c r="D66" s="153"/>
      <c r="E66" s="149"/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60"/>
      <c r="T66" s="161"/>
      <c r="U66" s="161"/>
      <c r="V66" s="161"/>
      <c r="W66" s="160"/>
      <c r="X66" s="160"/>
      <c r="Y66" s="161"/>
      <c r="Z66" s="160"/>
    </row>
    <row r="67" spans="1:26" s="147" customFormat="1" ht="21" x14ac:dyDescent="0.35">
      <c r="A67" s="146"/>
      <c r="D67" s="153"/>
      <c r="E67" s="149"/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60"/>
      <c r="T67" s="161"/>
      <c r="U67" s="161"/>
      <c r="V67" s="161"/>
      <c r="W67" s="160"/>
      <c r="X67" s="160"/>
      <c r="Y67" s="161"/>
      <c r="Z67" s="160"/>
    </row>
    <row r="68" spans="1:26" s="147" customFormat="1" ht="21" x14ac:dyDescent="0.35">
      <c r="A68" s="146"/>
      <c r="D68" s="153"/>
      <c r="E68" s="149"/>
      <c r="H68" s="150"/>
      <c r="I68" s="150"/>
      <c r="J68" s="150"/>
      <c r="K68" s="150"/>
      <c r="L68" s="150"/>
      <c r="M68" s="150"/>
      <c r="N68" s="150"/>
      <c r="O68" s="150"/>
      <c r="P68" s="150"/>
      <c r="Q68" s="150"/>
      <c r="R68" s="150"/>
      <c r="S68" s="160"/>
      <c r="T68" s="161"/>
      <c r="U68" s="161"/>
      <c r="V68" s="161"/>
      <c r="W68" s="160"/>
      <c r="X68" s="160"/>
      <c r="Y68" s="161"/>
      <c r="Z68" s="160"/>
    </row>
    <row r="69" spans="1:26" s="147" customFormat="1" x14ac:dyDescent="0.3">
      <c r="D69" s="148"/>
      <c r="S69" s="160"/>
      <c r="T69" s="161"/>
      <c r="U69" s="161"/>
      <c r="V69" s="161"/>
      <c r="W69" s="160"/>
      <c r="X69" s="160"/>
      <c r="Y69" s="161"/>
      <c r="Z69" s="160"/>
    </row>
    <row r="70" spans="1:26" s="147" customFormat="1" x14ac:dyDescent="0.3">
      <c r="D70" s="148"/>
      <c r="S70" s="160"/>
      <c r="T70" s="161"/>
      <c r="U70" s="161"/>
      <c r="V70" s="161"/>
      <c r="W70" s="160"/>
      <c r="X70" s="160"/>
      <c r="Y70" s="161"/>
      <c r="Z70" s="160"/>
    </row>
    <row r="71" spans="1:26" s="147" customFormat="1" x14ac:dyDescent="0.3">
      <c r="D71" s="148"/>
      <c r="S71" s="160"/>
      <c r="T71" s="161"/>
      <c r="U71" s="161"/>
      <c r="V71" s="161"/>
      <c r="W71" s="160"/>
      <c r="X71" s="160"/>
      <c r="Y71" s="161"/>
      <c r="Z71" s="160"/>
    </row>
    <row r="72" spans="1:26" s="147" customFormat="1" x14ac:dyDescent="0.3">
      <c r="D72" s="148"/>
      <c r="S72" s="160"/>
      <c r="T72" s="161"/>
      <c r="U72" s="161"/>
      <c r="V72" s="161"/>
      <c r="W72" s="160"/>
      <c r="X72" s="160"/>
      <c r="Y72" s="161"/>
      <c r="Z72" s="160"/>
    </row>
    <row r="73" spans="1:26" s="147" customFormat="1" x14ac:dyDescent="0.3">
      <c r="D73" s="148"/>
      <c r="S73" s="160"/>
      <c r="T73" s="161"/>
      <c r="U73" s="161"/>
      <c r="V73" s="161"/>
      <c r="W73" s="160"/>
      <c r="X73" s="160"/>
      <c r="Y73" s="161"/>
      <c r="Z73" s="160"/>
    </row>
    <row r="74" spans="1:26" s="147" customFormat="1" x14ac:dyDescent="0.3">
      <c r="D74" s="148"/>
    </row>
    <row r="75" spans="1:26" s="147" customFormat="1" x14ac:dyDescent="0.3">
      <c r="D75" s="148"/>
      <c r="S75" s="160"/>
      <c r="T75" s="161"/>
      <c r="U75" s="161"/>
      <c r="V75" s="161"/>
      <c r="W75" s="160"/>
      <c r="X75" s="160"/>
      <c r="Y75" s="161"/>
      <c r="Z75" s="160"/>
    </row>
    <row r="76" spans="1:26" x14ac:dyDescent="0.3">
      <c r="S76" s="160"/>
      <c r="T76" s="161"/>
      <c r="U76" s="161"/>
      <c r="V76" s="161"/>
      <c r="W76" s="160"/>
      <c r="X76" s="160"/>
      <c r="Y76" s="161"/>
      <c r="Z76" s="160"/>
    </row>
    <row r="77" spans="1:26" x14ac:dyDescent="0.3">
      <c r="A77" s="569"/>
      <c r="B77" s="569"/>
      <c r="C77" s="305"/>
      <c r="D77" s="571"/>
      <c r="E77" s="305"/>
      <c r="F77" s="127"/>
      <c r="G77" s="573"/>
      <c r="H77" s="574"/>
      <c r="I77" s="575"/>
      <c r="J77" s="576"/>
      <c r="K77" s="577"/>
      <c r="L77" s="577"/>
      <c r="M77" s="577"/>
      <c r="N77" s="577"/>
      <c r="O77" s="577"/>
      <c r="P77" s="577"/>
      <c r="Q77" s="577"/>
      <c r="R77" s="578"/>
      <c r="S77" s="160"/>
      <c r="T77" s="161"/>
      <c r="U77" s="161"/>
      <c r="V77" s="161"/>
      <c r="W77" s="160"/>
      <c r="X77" s="160"/>
      <c r="Y77" s="161"/>
      <c r="Z77" s="160"/>
    </row>
    <row r="78" spans="1:26" x14ac:dyDescent="0.3">
      <c r="A78" s="570"/>
      <c r="B78" s="570"/>
      <c r="C78" s="128"/>
      <c r="D78" s="572"/>
      <c r="E78" s="306"/>
      <c r="F78" s="166"/>
      <c r="G78" s="306"/>
      <c r="H78" s="166"/>
      <c r="I78" s="166"/>
      <c r="J78" s="166"/>
      <c r="K78" s="166"/>
      <c r="L78" s="167"/>
      <c r="M78" s="166"/>
      <c r="N78" s="167"/>
      <c r="O78" s="166"/>
      <c r="P78" s="167"/>
      <c r="Q78" s="166"/>
      <c r="R78" s="168"/>
      <c r="S78" s="160"/>
      <c r="T78" s="161"/>
      <c r="U78" s="161"/>
      <c r="V78" s="161"/>
      <c r="W78" s="160"/>
      <c r="X78" s="160"/>
      <c r="Y78" s="161"/>
      <c r="Z78" s="160"/>
    </row>
    <row r="79" spans="1:26" x14ac:dyDescent="0.3">
      <c r="A79" s="309"/>
      <c r="B79" s="169"/>
      <c r="C79" s="137"/>
      <c r="D79" s="170"/>
      <c r="E79" s="171"/>
      <c r="F79" s="136"/>
      <c r="G79" s="137"/>
      <c r="H79" s="172"/>
      <c r="I79" s="137"/>
      <c r="J79" s="173"/>
      <c r="K79" s="137"/>
      <c r="L79" s="136"/>
      <c r="M79" s="137"/>
      <c r="N79" s="136"/>
      <c r="O79" s="137"/>
      <c r="P79" s="136"/>
      <c r="Q79" s="137"/>
      <c r="R79" s="174"/>
      <c r="S79" s="312"/>
    </row>
    <row r="80" spans="1:26" x14ac:dyDescent="0.3">
      <c r="A80" s="311"/>
      <c r="B80" s="169"/>
      <c r="C80" s="175"/>
      <c r="D80" s="148"/>
      <c r="E80" s="175"/>
      <c r="F80" s="147"/>
      <c r="G80" s="175"/>
      <c r="H80" s="147"/>
      <c r="I80" s="175"/>
      <c r="J80" s="176"/>
      <c r="K80" s="175"/>
      <c r="L80" s="147"/>
      <c r="M80" s="175"/>
      <c r="N80" s="147"/>
      <c r="O80" s="175"/>
      <c r="P80" s="147"/>
      <c r="Q80" s="175"/>
      <c r="R80" s="177"/>
      <c r="S80" s="312"/>
    </row>
    <row r="81" spans="1:27" x14ac:dyDescent="0.3">
      <c r="A81" s="311"/>
      <c r="B81" s="169"/>
      <c r="C81" s="178"/>
      <c r="D81" s="148"/>
      <c r="E81" s="175"/>
      <c r="F81" s="147"/>
      <c r="G81" s="175"/>
      <c r="H81" s="147"/>
      <c r="I81" s="175"/>
      <c r="J81" s="176"/>
      <c r="K81" s="175"/>
      <c r="L81" s="147"/>
      <c r="M81" s="175"/>
      <c r="N81" s="147"/>
      <c r="O81" s="175"/>
      <c r="P81" s="147"/>
      <c r="Q81" s="175"/>
      <c r="R81" s="177"/>
      <c r="S81" s="312"/>
    </row>
    <row r="82" spans="1:27" x14ac:dyDescent="0.3">
      <c r="A82" s="311"/>
      <c r="B82" s="176"/>
      <c r="C82" s="175"/>
      <c r="D82" s="148"/>
      <c r="E82" s="175"/>
      <c r="F82" s="147"/>
      <c r="G82" s="175"/>
      <c r="H82" s="147"/>
      <c r="I82" s="175"/>
      <c r="J82" s="176"/>
      <c r="K82" s="175"/>
      <c r="L82" s="147"/>
      <c r="M82" s="175"/>
      <c r="N82" s="147"/>
      <c r="O82" s="175"/>
      <c r="P82" s="147"/>
      <c r="Q82" s="175"/>
      <c r="R82" s="177"/>
      <c r="S82" s="312"/>
    </row>
    <row r="83" spans="1:27" x14ac:dyDescent="0.3">
      <c r="A83" s="311"/>
      <c r="B83" s="176"/>
      <c r="C83" s="175"/>
      <c r="D83" s="148"/>
      <c r="E83" s="175"/>
      <c r="F83" s="147"/>
      <c r="G83" s="175"/>
      <c r="H83" s="147"/>
      <c r="I83" s="175"/>
      <c r="J83" s="176"/>
      <c r="K83" s="175"/>
      <c r="L83" s="147"/>
      <c r="M83" s="175"/>
      <c r="N83" s="147"/>
      <c r="O83" s="175"/>
      <c r="P83" s="147"/>
      <c r="Q83" s="175"/>
      <c r="R83" s="177"/>
      <c r="S83" s="312"/>
    </row>
    <row r="84" spans="1:27" x14ac:dyDescent="0.3">
      <c r="A84" s="311"/>
      <c r="B84" s="169"/>
      <c r="C84" s="178"/>
      <c r="D84" s="148"/>
      <c r="E84" s="175"/>
      <c r="F84" s="147"/>
      <c r="G84" s="175"/>
      <c r="H84" s="147"/>
      <c r="I84" s="175"/>
      <c r="J84" s="176"/>
      <c r="K84" s="175"/>
      <c r="L84" s="147"/>
      <c r="M84" s="175"/>
      <c r="N84" s="147"/>
      <c r="O84" s="175"/>
      <c r="P84" s="147"/>
      <c r="Q84" s="175"/>
      <c r="R84" s="177"/>
    </row>
    <row r="85" spans="1:27" x14ac:dyDescent="0.3">
      <c r="A85" s="311"/>
      <c r="B85" s="176"/>
      <c r="C85" s="175"/>
      <c r="D85" s="148"/>
      <c r="E85" s="175"/>
      <c r="F85" s="147"/>
      <c r="G85" s="175"/>
      <c r="H85" s="147"/>
      <c r="I85" s="175"/>
      <c r="J85" s="176"/>
      <c r="K85" s="175"/>
      <c r="L85" s="147"/>
      <c r="M85" s="175"/>
      <c r="N85" s="147"/>
      <c r="O85" s="175"/>
      <c r="P85" s="147"/>
      <c r="Q85" s="175"/>
      <c r="R85" s="177"/>
      <c r="S85" s="162"/>
      <c r="T85" s="162"/>
      <c r="U85" s="162"/>
      <c r="V85" s="162"/>
      <c r="W85" s="162"/>
      <c r="X85" s="163"/>
      <c r="Y85" s="162"/>
      <c r="Z85" s="162"/>
      <c r="AA85" s="147"/>
    </row>
    <row r="86" spans="1:27" x14ac:dyDescent="0.3">
      <c r="A86" s="311"/>
      <c r="B86" s="176"/>
      <c r="C86" s="175"/>
      <c r="D86" s="148"/>
      <c r="E86" s="175"/>
      <c r="F86" s="147"/>
      <c r="G86" s="175"/>
      <c r="H86" s="147"/>
      <c r="I86" s="175"/>
      <c r="J86" s="176"/>
      <c r="K86" s="175"/>
      <c r="L86" s="147"/>
      <c r="M86" s="175"/>
      <c r="N86" s="147"/>
      <c r="O86" s="175"/>
      <c r="P86" s="147"/>
      <c r="Q86" s="175"/>
      <c r="R86" s="177"/>
      <c r="S86" s="162"/>
      <c r="T86" s="162"/>
      <c r="U86" s="162"/>
      <c r="V86" s="162"/>
      <c r="W86" s="162"/>
      <c r="X86" s="163"/>
      <c r="Y86" s="162"/>
      <c r="Z86" s="162"/>
      <c r="AA86" s="147"/>
    </row>
    <row r="87" spans="1:27" x14ac:dyDescent="0.3">
      <c r="A87" s="311"/>
      <c r="B87" s="169"/>
      <c r="C87" s="178"/>
      <c r="D87" s="148"/>
      <c r="E87" s="175"/>
      <c r="F87" s="147"/>
      <c r="G87" s="175"/>
      <c r="H87" s="147"/>
      <c r="I87" s="175"/>
      <c r="J87" s="176"/>
      <c r="K87" s="175"/>
      <c r="L87" s="147"/>
      <c r="M87" s="175"/>
      <c r="N87" s="147"/>
      <c r="O87" s="175"/>
      <c r="P87" s="147"/>
      <c r="Q87" s="175"/>
      <c r="R87" s="177"/>
      <c r="S87" s="162"/>
      <c r="T87" s="162"/>
      <c r="U87" s="162"/>
      <c r="V87" s="162"/>
      <c r="W87" s="162"/>
      <c r="X87" s="163"/>
      <c r="Y87" s="162"/>
      <c r="Z87" s="162"/>
      <c r="AA87" s="147"/>
    </row>
    <row r="88" spans="1:27" x14ac:dyDescent="0.3">
      <c r="A88" s="311"/>
      <c r="B88" s="176"/>
      <c r="C88" s="175"/>
      <c r="D88" s="148"/>
      <c r="E88" s="175"/>
      <c r="F88" s="147"/>
      <c r="G88" s="175"/>
      <c r="H88" s="147"/>
      <c r="I88" s="175"/>
      <c r="J88" s="176"/>
      <c r="K88" s="175"/>
      <c r="L88" s="147"/>
      <c r="M88" s="175"/>
      <c r="N88" s="147"/>
      <c r="O88" s="175"/>
      <c r="P88" s="147"/>
      <c r="Q88" s="175"/>
      <c r="R88" s="177"/>
      <c r="S88" s="160"/>
      <c r="T88" s="161"/>
      <c r="U88" s="161"/>
      <c r="V88" s="161"/>
      <c r="W88" s="160"/>
      <c r="X88" s="160"/>
      <c r="Y88" s="161"/>
      <c r="Z88" s="160"/>
      <c r="AA88" s="147"/>
    </row>
    <row r="89" spans="1:27" x14ac:dyDescent="0.3">
      <c r="A89" s="311"/>
      <c r="B89" s="176"/>
      <c r="C89" s="175"/>
      <c r="D89" s="148"/>
      <c r="E89" s="175"/>
      <c r="F89" s="147"/>
      <c r="G89" s="175"/>
      <c r="H89" s="147"/>
      <c r="I89" s="175"/>
      <c r="J89" s="176"/>
      <c r="K89" s="175"/>
      <c r="L89" s="147"/>
      <c r="M89" s="175"/>
      <c r="N89" s="147"/>
      <c r="O89" s="175"/>
      <c r="P89" s="147"/>
      <c r="Q89" s="175"/>
      <c r="R89" s="177"/>
      <c r="S89" s="160"/>
      <c r="T89" s="161"/>
      <c r="U89" s="161"/>
      <c r="V89" s="161"/>
      <c r="W89" s="160"/>
      <c r="X89" s="160"/>
      <c r="Y89" s="161"/>
      <c r="Z89" s="160"/>
      <c r="AA89" s="147"/>
    </row>
    <row r="90" spans="1:27" x14ac:dyDescent="0.3">
      <c r="A90" s="311"/>
      <c r="B90" s="176"/>
      <c r="C90" s="175"/>
      <c r="D90" s="148"/>
      <c r="E90" s="175"/>
      <c r="F90" s="147"/>
      <c r="G90" s="175"/>
      <c r="H90" s="147"/>
      <c r="I90" s="175"/>
      <c r="J90" s="176"/>
      <c r="K90" s="175"/>
      <c r="L90" s="147"/>
      <c r="M90" s="175"/>
      <c r="N90" s="147"/>
      <c r="O90" s="175"/>
      <c r="P90" s="147"/>
      <c r="Q90" s="175"/>
      <c r="R90" s="177"/>
      <c r="S90" s="160"/>
      <c r="T90" s="161"/>
      <c r="U90" s="161"/>
      <c r="V90" s="161"/>
      <c r="W90" s="160"/>
      <c r="X90" s="160"/>
      <c r="Y90" s="161"/>
      <c r="Z90" s="160"/>
      <c r="AA90" s="147"/>
    </row>
    <row r="91" spans="1:27" x14ac:dyDescent="0.3">
      <c r="A91" s="311"/>
      <c r="B91" s="176"/>
      <c r="C91" s="175"/>
      <c r="D91" s="148"/>
      <c r="E91" s="175"/>
      <c r="F91" s="147"/>
      <c r="G91" s="175"/>
      <c r="H91" s="147"/>
      <c r="I91" s="175"/>
      <c r="J91" s="176"/>
      <c r="K91" s="175"/>
      <c r="L91" s="147"/>
      <c r="M91" s="175"/>
      <c r="N91" s="147"/>
      <c r="O91" s="175"/>
      <c r="P91" s="147"/>
      <c r="Q91" s="175"/>
      <c r="R91" s="177"/>
      <c r="S91" s="160"/>
      <c r="T91" s="161"/>
      <c r="U91" s="161"/>
      <c r="V91" s="161"/>
      <c r="W91" s="160"/>
      <c r="X91" s="160"/>
      <c r="Y91" s="161"/>
      <c r="Z91" s="160"/>
      <c r="AA91" s="147"/>
    </row>
    <row r="92" spans="1:27" x14ac:dyDescent="0.3">
      <c r="A92" s="311"/>
      <c r="B92" s="176"/>
      <c r="C92" s="175"/>
      <c r="D92" s="148"/>
      <c r="E92" s="175"/>
      <c r="F92" s="147"/>
      <c r="G92" s="175"/>
      <c r="H92" s="147"/>
      <c r="I92" s="175"/>
      <c r="J92" s="176"/>
      <c r="K92" s="175"/>
      <c r="L92" s="147"/>
      <c r="M92" s="175"/>
      <c r="N92" s="147"/>
      <c r="O92" s="175"/>
      <c r="P92" s="147"/>
      <c r="Q92" s="175"/>
      <c r="R92" s="177"/>
      <c r="S92" s="160"/>
      <c r="T92" s="161"/>
      <c r="U92" s="161"/>
      <c r="V92" s="161"/>
      <c r="W92" s="160"/>
      <c r="X92" s="160"/>
      <c r="Y92" s="161"/>
      <c r="Z92" s="160"/>
      <c r="AA92" s="147"/>
    </row>
    <row r="93" spans="1:27" x14ac:dyDescent="0.3">
      <c r="A93" s="311"/>
      <c r="B93" s="176"/>
      <c r="C93" s="175"/>
      <c r="D93" s="148"/>
      <c r="E93" s="175"/>
      <c r="F93" s="147"/>
      <c r="G93" s="175"/>
      <c r="H93" s="147"/>
      <c r="I93" s="175"/>
      <c r="J93" s="176"/>
      <c r="K93" s="175"/>
      <c r="L93" s="147"/>
      <c r="M93" s="175"/>
      <c r="N93" s="147"/>
      <c r="O93" s="175"/>
      <c r="P93" s="147"/>
      <c r="Q93" s="175"/>
      <c r="R93" s="177"/>
      <c r="S93" s="160"/>
      <c r="T93" s="161"/>
      <c r="U93" s="161"/>
      <c r="V93" s="161"/>
      <c r="W93" s="160"/>
      <c r="X93" s="160"/>
      <c r="Y93" s="161"/>
      <c r="Z93" s="160"/>
      <c r="AA93" s="147"/>
    </row>
    <row r="94" spans="1:27" x14ac:dyDescent="0.3">
      <c r="A94" s="311"/>
      <c r="B94" s="176"/>
      <c r="C94" s="175"/>
      <c r="D94" s="148"/>
      <c r="E94" s="175"/>
      <c r="F94" s="147"/>
      <c r="G94" s="175"/>
      <c r="H94" s="147"/>
      <c r="I94" s="175"/>
      <c r="J94" s="176"/>
      <c r="K94" s="175"/>
      <c r="L94" s="147"/>
      <c r="M94" s="175"/>
      <c r="N94" s="147"/>
      <c r="O94" s="175"/>
      <c r="P94" s="147"/>
      <c r="Q94" s="175"/>
      <c r="R94" s="177"/>
      <c r="S94" s="160"/>
      <c r="T94" s="161"/>
      <c r="U94" s="161"/>
      <c r="V94" s="161"/>
      <c r="W94" s="160"/>
      <c r="X94" s="160"/>
      <c r="Y94" s="161"/>
      <c r="Z94" s="160"/>
      <c r="AA94" s="147"/>
    </row>
    <row r="95" spans="1:27" x14ac:dyDescent="0.3">
      <c r="A95" s="311"/>
      <c r="B95" s="176"/>
      <c r="C95" s="175"/>
      <c r="D95" s="148"/>
      <c r="E95" s="175"/>
      <c r="F95" s="147"/>
      <c r="G95" s="175"/>
      <c r="H95" s="147"/>
      <c r="I95" s="175"/>
      <c r="J95" s="176"/>
      <c r="K95" s="175"/>
      <c r="L95" s="147"/>
      <c r="M95" s="175"/>
      <c r="N95" s="147"/>
      <c r="O95" s="175"/>
      <c r="P95" s="147"/>
      <c r="Q95" s="175"/>
      <c r="R95" s="177"/>
      <c r="S95" s="161"/>
      <c r="T95" s="161"/>
      <c r="U95" s="161"/>
      <c r="V95" s="161"/>
      <c r="W95" s="160"/>
      <c r="X95" s="160"/>
      <c r="Y95" s="161"/>
      <c r="Z95" s="160"/>
      <c r="AA95" s="147"/>
    </row>
    <row r="96" spans="1:27" x14ac:dyDescent="0.3">
      <c r="A96" s="311"/>
      <c r="B96" s="176"/>
      <c r="C96" s="175"/>
      <c r="D96" s="148"/>
      <c r="E96" s="175"/>
      <c r="F96" s="147"/>
      <c r="G96" s="175"/>
      <c r="H96" s="147"/>
      <c r="I96" s="175"/>
      <c r="J96" s="176"/>
      <c r="K96" s="175"/>
      <c r="L96" s="147"/>
      <c r="M96" s="175"/>
      <c r="N96" s="147"/>
      <c r="O96" s="175"/>
      <c r="P96" s="147"/>
      <c r="Q96" s="175"/>
      <c r="R96" s="177"/>
      <c r="S96" s="161"/>
      <c r="T96" s="161"/>
      <c r="U96" s="161"/>
      <c r="V96" s="161"/>
      <c r="W96" s="161"/>
      <c r="X96" s="161"/>
      <c r="Y96" s="161"/>
      <c r="Z96" s="160"/>
      <c r="AA96" s="147"/>
    </row>
    <row r="97" spans="1:27" x14ac:dyDescent="0.3">
      <c r="A97" s="311"/>
      <c r="B97" s="176"/>
      <c r="C97" s="175"/>
      <c r="D97" s="148"/>
      <c r="E97" s="175"/>
      <c r="F97" s="147"/>
      <c r="G97" s="175"/>
      <c r="H97" s="147"/>
      <c r="I97" s="175"/>
      <c r="J97" s="176"/>
      <c r="K97" s="175"/>
      <c r="L97" s="147"/>
      <c r="M97" s="175"/>
      <c r="N97" s="147"/>
      <c r="O97" s="175"/>
      <c r="P97" s="147"/>
      <c r="Q97" s="175"/>
      <c r="R97" s="177"/>
      <c r="S97" s="161"/>
      <c r="T97" s="161"/>
      <c r="U97" s="161"/>
      <c r="V97" s="161"/>
      <c r="W97" s="161"/>
      <c r="X97" s="161"/>
      <c r="Y97" s="161"/>
      <c r="Z97" s="161"/>
      <c r="AA97" s="147"/>
    </row>
    <row r="98" spans="1:27" x14ac:dyDescent="0.3">
      <c r="A98" s="311"/>
      <c r="B98" s="176"/>
      <c r="C98" s="175"/>
      <c r="D98" s="148"/>
      <c r="E98" s="175"/>
      <c r="F98" s="147"/>
      <c r="G98" s="175"/>
      <c r="H98" s="147"/>
      <c r="I98" s="175"/>
      <c r="J98" s="176"/>
      <c r="K98" s="175"/>
      <c r="L98" s="147"/>
      <c r="M98" s="175"/>
      <c r="N98" s="147"/>
      <c r="O98" s="175"/>
      <c r="P98" s="147"/>
      <c r="Q98" s="175"/>
      <c r="R98" s="177"/>
    </row>
    <row r="99" spans="1:27" x14ac:dyDescent="0.3">
      <c r="A99" s="310"/>
      <c r="B99" s="140"/>
      <c r="C99" s="144"/>
      <c r="D99" s="179"/>
      <c r="E99" s="144"/>
      <c r="F99" s="143"/>
      <c r="G99" s="144"/>
      <c r="H99" s="143"/>
      <c r="I99" s="144"/>
      <c r="J99" s="140"/>
      <c r="K99" s="144"/>
      <c r="L99" s="143"/>
      <c r="M99" s="144"/>
      <c r="N99" s="143"/>
      <c r="O99" s="144"/>
      <c r="P99" s="143"/>
      <c r="Q99" s="144"/>
      <c r="R99" s="180"/>
    </row>
    <row r="100" spans="1:27" x14ac:dyDescent="0.3">
      <c r="A100" s="633"/>
      <c r="B100" s="633"/>
      <c r="C100" s="633"/>
      <c r="D100" s="633"/>
      <c r="E100" s="633"/>
      <c r="F100" s="633"/>
      <c r="G100" s="633"/>
      <c r="H100" s="633"/>
      <c r="I100" s="633"/>
      <c r="J100" s="633"/>
      <c r="K100" s="633"/>
      <c r="L100" s="633"/>
      <c r="M100" s="633"/>
      <c r="N100" s="633"/>
      <c r="O100" s="633"/>
      <c r="P100" s="633"/>
      <c r="Q100" s="633"/>
      <c r="R100" s="633"/>
    </row>
    <row r="101" spans="1:27" x14ac:dyDescent="0.3">
      <c r="A101" s="563"/>
      <c r="B101" s="563"/>
      <c r="C101" s="563"/>
      <c r="D101" s="563"/>
      <c r="E101" s="563"/>
      <c r="F101" s="563"/>
      <c r="G101" s="563"/>
      <c r="H101" s="563"/>
      <c r="I101" s="563"/>
      <c r="J101" s="563"/>
      <c r="K101" s="563"/>
      <c r="L101" s="563"/>
      <c r="M101" s="563"/>
      <c r="N101" s="563"/>
      <c r="O101" s="563"/>
      <c r="P101" s="563"/>
      <c r="Q101" s="563"/>
      <c r="R101" s="563"/>
    </row>
    <row r="102" spans="1:27" x14ac:dyDescent="0.3">
      <c r="A102" s="563"/>
      <c r="B102" s="563"/>
      <c r="C102" s="563"/>
      <c r="D102" s="563"/>
      <c r="E102" s="563"/>
      <c r="F102" s="563"/>
      <c r="G102" s="563"/>
      <c r="H102" s="563"/>
      <c r="I102" s="563"/>
      <c r="J102" s="563"/>
      <c r="K102" s="563"/>
      <c r="L102" s="563"/>
      <c r="M102" s="563"/>
      <c r="N102" s="563"/>
      <c r="O102" s="563"/>
      <c r="P102" s="563"/>
      <c r="Q102" s="563"/>
      <c r="R102" s="563"/>
    </row>
    <row r="103" spans="1:27" x14ac:dyDescent="0.3">
      <c r="A103" s="562"/>
      <c r="B103" s="562"/>
      <c r="C103" s="562"/>
      <c r="D103" s="562"/>
      <c r="E103" s="562"/>
      <c r="F103" s="562"/>
      <c r="G103" s="562"/>
      <c r="H103" s="562"/>
      <c r="I103" s="562"/>
      <c r="J103" s="562"/>
      <c r="K103" s="562"/>
      <c r="L103" s="562"/>
      <c r="M103" s="562"/>
      <c r="N103" s="562"/>
      <c r="O103" s="562"/>
      <c r="P103" s="562"/>
      <c r="Q103" s="562"/>
      <c r="R103" s="562"/>
    </row>
    <row r="104" spans="1:27" x14ac:dyDescent="0.3">
      <c r="A104" s="123"/>
    </row>
    <row r="106" spans="1:27" x14ac:dyDescent="0.3">
      <c r="A106" s="586"/>
      <c r="B106" s="586"/>
      <c r="C106" s="134"/>
      <c r="D106" s="634"/>
      <c r="E106" s="181"/>
      <c r="F106" s="138"/>
      <c r="G106" s="636"/>
      <c r="H106" s="637"/>
      <c r="I106" s="638"/>
      <c r="J106" s="564"/>
      <c r="K106" s="565"/>
      <c r="L106" s="565"/>
      <c r="M106" s="565"/>
      <c r="N106" s="565"/>
      <c r="O106" s="565"/>
      <c r="P106" s="565"/>
      <c r="Q106" s="565"/>
      <c r="R106" s="566"/>
    </row>
    <row r="107" spans="1:27" x14ac:dyDescent="0.3">
      <c r="A107" s="588"/>
      <c r="B107" s="587"/>
      <c r="C107" s="139"/>
      <c r="D107" s="635"/>
      <c r="E107" s="183"/>
      <c r="F107" s="145"/>
      <c r="G107" s="310"/>
      <c r="H107" s="145"/>
      <c r="I107" s="145"/>
      <c r="J107" s="145"/>
      <c r="K107" s="145"/>
      <c r="L107" s="184"/>
      <c r="M107" s="145"/>
      <c r="N107" s="184"/>
      <c r="O107" s="145"/>
      <c r="P107" s="184"/>
      <c r="Q107" s="145"/>
      <c r="R107" s="185"/>
    </row>
    <row r="108" spans="1:27" x14ac:dyDescent="0.3">
      <c r="A108" s="134"/>
      <c r="B108" s="137"/>
      <c r="C108" s="137"/>
      <c r="D108" s="171"/>
      <c r="E108" s="136"/>
      <c r="F108" s="137"/>
      <c r="G108" s="137"/>
      <c r="H108" s="137"/>
      <c r="I108" s="137"/>
      <c r="J108" s="137"/>
      <c r="K108" s="137"/>
      <c r="L108" s="137"/>
      <c r="M108" s="174"/>
      <c r="N108" s="137"/>
      <c r="O108" s="174"/>
      <c r="P108" s="137"/>
      <c r="Q108" s="174"/>
      <c r="R108" s="137"/>
    </row>
    <row r="109" spans="1:27" x14ac:dyDescent="0.3">
      <c r="A109" s="186"/>
      <c r="B109" s="187"/>
      <c r="C109" s="187"/>
      <c r="D109" s="188"/>
      <c r="E109" s="146"/>
      <c r="F109" s="189"/>
      <c r="G109" s="311"/>
      <c r="H109" s="189"/>
      <c r="I109" s="189"/>
      <c r="J109" s="189"/>
      <c r="K109" s="189"/>
      <c r="L109" s="189"/>
      <c r="M109" s="190"/>
      <c r="N109" s="189"/>
      <c r="O109" s="190"/>
      <c r="P109" s="189"/>
      <c r="Q109" s="190"/>
      <c r="R109" s="189"/>
    </row>
    <row r="110" spans="1:27" x14ac:dyDescent="0.3">
      <c r="A110" s="186"/>
      <c r="B110" s="311"/>
      <c r="C110" s="311"/>
      <c r="D110" s="188"/>
      <c r="E110" s="146"/>
      <c r="F110" s="189"/>
      <c r="G110" s="191"/>
      <c r="H110" s="150"/>
      <c r="I110" s="189"/>
      <c r="J110" s="192"/>
      <c r="K110" s="189"/>
      <c r="L110" s="189"/>
      <c r="M110" s="190"/>
      <c r="N110" s="189"/>
      <c r="O110" s="190"/>
      <c r="P110" s="189"/>
      <c r="Q110" s="190"/>
      <c r="R110" s="190"/>
    </row>
    <row r="111" spans="1:27" x14ac:dyDescent="0.3">
      <c r="A111" s="186"/>
      <c r="B111" s="175"/>
      <c r="C111" s="175"/>
      <c r="D111" s="193"/>
      <c r="E111" s="148"/>
      <c r="F111" s="175"/>
      <c r="G111" s="177"/>
      <c r="H111" s="150"/>
      <c r="I111" s="175"/>
      <c r="J111" s="176"/>
      <c r="K111" s="175"/>
      <c r="L111" s="175"/>
      <c r="M111" s="177"/>
      <c r="N111" s="175"/>
      <c r="O111" s="177"/>
      <c r="P111" s="175"/>
      <c r="Q111" s="177"/>
      <c r="R111" s="177"/>
    </row>
    <row r="112" spans="1:27" x14ac:dyDescent="0.3">
      <c r="A112" s="186"/>
      <c r="B112" s="175"/>
      <c r="C112" s="175"/>
      <c r="D112" s="193"/>
      <c r="E112" s="147"/>
      <c r="F112" s="175"/>
      <c r="G112" s="177"/>
      <c r="H112" s="147"/>
      <c r="I112" s="175"/>
      <c r="J112" s="176"/>
      <c r="K112" s="175"/>
      <c r="L112" s="175"/>
      <c r="M112" s="177"/>
      <c r="N112" s="175"/>
      <c r="O112" s="177"/>
      <c r="P112" s="175"/>
      <c r="Q112" s="177"/>
      <c r="R112" s="177"/>
    </row>
    <row r="113" spans="1:18" x14ac:dyDescent="0.3">
      <c r="A113" s="186"/>
      <c r="B113" s="175"/>
      <c r="C113" s="175"/>
      <c r="D113" s="193"/>
      <c r="E113" s="147"/>
      <c r="F113" s="175"/>
      <c r="G113" s="177"/>
      <c r="H113" s="147"/>
      <c r="I113" s="175"/>
      <c r="J113" s="176"/>
      <c r="K113" s="175"/>
      <c r="L113" s="175"/>
      <c r="M113" s="177"/>
      <c r="N113" s="175"/>
      <c r="O113" s="177"/>
      <c r="P113" s="175"/>
      <c r="Q113" s="177"/>
      <c r="R113" s="177"/>
    </row>
    <row r="114" spans="1:18" x14ac:dyDescent="0.3">
      <c r="A114" s="186"/>
      <c r="B114" s="175"/>
      <c r="C114" s="175"/>
      <c r="D114" s="193"/>
      <c r="E114" s="147"/>
      <c r="F114" s="175"/>
      <c r="G114" s="177"/>
      <c r="H114" s="147"/>
      <c r="I114" s="175"/>
      <c r="J114" s="176"/>
      <c r="K114" s="175"/>
      <c r="L114" s="175"/>
      <c r="M114" s="177"/>
      <c r="N114" s="175"/>
      <c r="O114" s="177"/>
      <c r="P114" s="175"/>
      <c r="Q114" s="177"/>
      <c r="R114" s="177"/>
    </row>
    <row r="115" spans="1:18" x14ac:dyDescent="0.3">
      <c r="A115" s="186"/>
      <c r="B115" s="175"/>
      <c r="C115" s="175"/>
      <c r="D115" s="193"/>
      <c r="E115" s="147"/>
      <c r="F115" s="175"/>
      <c r="G115" s="177"/>
      <c r="H115" s="147"/>
      <c r="I115" s="175"/>
      <c r="J115" s="176"/>
      <c r="K115" s="175"/>
      <c r="L115" s="175"/>
      <c r="M115" s="177"/>
      <c r="N115" s="175"/>
      <c r="O115" s="177"/>
      <c r="P115" s="175"/>
      <c r="Q115" s="177"/>
      <c r="R115" s="177"/>
    </row>
    <row r="116" spans="1:18" x14ac:dyDescent="0.3">
      <c r="A116" s="186"/>
      <c r="B116" s="175"/>
      <c r="C116" s="175"/>
      <c r="D116" s="193"/>
      <c r="E116" s="147"/>
      <c r="F116" s="175"/>
      <c r="G116" s="177"/>
      <c r="H116" s="147"/>
      <c r="I116" s="175"/>
      <c r="J116" s="176"/>
      <c r="K116" s="175"/>
      <c r="L116" s="175"/>
      <c r="M116" s="177"/>
      <c r="N116" s="175"/>
      <c r="O116" s="177"/>
      <c r="P116" s="175"/>
      <c r="Q116" s="177"/>
      <c r="R116" s="177"/>
    </row>
    <row r="117" spans="1:18" x14ac:dyDescent="0.3">
      <c r="A117" s="186"/>
      <c r="B117" s="175"/>
      <c r="C117" s="175"/>
      <c r="D117" s="193"/>
      <c r="E117" s="147"/>
      <c r="F117" s="175"/>
      <c r="G117" s="177"/>
      <c r="H117" s="147"/>
      <c r="I117" s="175"/>
      <c r="J117" s="176"/>
      <c r="K117" s="175"/>
      <c r="L117" s="175"/>
      <c r="M117" s="177"/>
      <c r="N117" s="175"/>
      <c r="O117" s="177"/>
      <c r="P117" s="175"/>
      <c r="Q117" s="177"/>
      <c r="R117" s="177"/>
    </row>
    <row r="118" spans="1:18" x14ac:dyDescent="0.3">
      <c r="A118" s="186"/>
      <c r="B118" s="175"/>
      <c r="C118" s="175"/>
      <c r="D118" s="193"/>
      <c r="E118" s="147"/>
      <c r="F118" s="175"/>
      <c r="G118" s="177"/>
      <c r="H118" s="147"/>
      <c r="I118" s="175"/>
      <c r="J118" s="176"/>
      <c r="K118" s="175"/>
      <c r="L118" s="175"/>
      <c r="M118" s="177"/>
      <c r="N118" s="175"/>
      <c r="O118" s="177"/>
      <c r="P118" s="175"/>
      <c r="Q118" s="177"/>
      <c r="R118" s="177"/>
    </row>
    <row r="119" spans="1:18" x14ac:dyDescent="0.3">
      <c r="A119" s="186"/>
      <c r="B119" s="175"/>
      <c r="C119" s="175"/>
      <c r="D119" s="193"/>
      <c r="E119" s="147"/>
      <c r="F119" s="175"/>
      <c r="G119" s="177"/>
      <c r="H119" s="147"/>
      <c r="I119" s="175"/>
      <c r="J119" s="176"/>
      <c r="K119" s="175"/>
      <c r="L119" s="175"/>
      <c r="M119" s="177"/>
      <c r="N119" s="175"/>
      <c r="O119" s="177"/>
      <c r="P119" s="175"/>
      <c r="Q119" s="177"/>
      <c r="R119" s="177"/>
    </row>
    <row r="120" spans="1:18" x14ac:dyDescent="0.3">
      <c r="A120" s="186"/>
      <c r="B120" s="175"/>
      <c r="C120" s="175"/>
      <c r="D120" s="193"/>
      <c r="E120" s="147"/>
      <c r="F120" s="175"/>
      <c r="G120" s="177"/>
      <c r="H120" s="147"/>
      <c r="I120" s="175"/>
      <c r="J120" s="176"/>
      <c r="K120" s="175"/>
      <c r="L120" s="175"/>
      <c r="M120" s="177"/>
      <c r="N120" s="175"/>
      <c r="O120" s="177"/>
      <c r="P120" s="175"/>
      <c r="Q120" s="177"/>
      <c r="R120" s="177"/>
    </row>
    <row r="121" spans="1:18" x14ac:dyDescent="0.3">
      <c r="A121" s="186"/>
      <c r="B121" s="175"/>
      <c r="C121" s="175"/>
      <c r="D121" s="193"/>
      <c r="E121" s="147"/>
      <c r="F121" s="175"/>
      <c r="G121" s="177"/>
      <c r="H121" s="147"/>
      <c r="I121" s="175"/>
      <c r="J121" s="176"/>
      <c r="K121" s="175"/>
      <c r="L121" s="175"/>
      <c r="M121" s="177"/>
      <c r="N121" s="175"/>
      <c r="O121" s="177"/>
      <c r="P121" s="175"/>
      <c r="Q121" s="177"/>
      <c r="R121" s="177"/>
    </row>
    <row r="122" spans="1:18" x14ac:dyDescent="0.3">
      <c r="A122" s="186"/>
      <c r="B122" s="175"/>
      <c r="C122" s="175"/>
      <c r="D122" s="193"/>
      <c r="E122" s="147"/>
      <c r="F122" s="175"/>
      <c r="G122" s="177"/>
      <c r="H122" s="147"/>
      <c r="I122" s="175"/>
      <c r="J122" s="176"/>
      <c r="K122" s="175"/>
      <c r="L122" s="175"/>
      <c r="M122" s="177"/>
      <c r="N122" s="175"/>
      <c r="O122" s="177"/>
      <c r="P122" s="175"/>
      <c r="Q122" s="177"/>
      <c r="R122" s="177"/>
    </row>
    <row r="123" spans="1:18" x14ac:dyDescent="0.3">
      <c r="A123" s="186"/>
      <c r="B123" s="175"/>
      <c r="C123" s="175"/>
      <c r="D123" s="193"/>
      <c r="E123" s="147"/>
      <c r="F123" s="175"/>
      <c r="G123" s="177"/>
      <c r="H123" s="147"/>
      <c r="I123" s="175"/>
      <c r="J123" s="176"/>
      <c r="K123" s="175"/>
      <c r="L123" s="175"/>
      <c r="M123" s="177"/>
      <c r="N123" s="175"/>
      <c r="O123" s="177"/>
      <c r="P123" s="175"/>
      <c r="Q123" s="177"/>
      <c r="R123" s="177"/>
    </row>
    <row r="124" spans="1:18" x14ac:dyDescent="0.3">
      <c r="A124" s="186"/>
      <c r="B124" s="175"/>
      <c r="C124" s="175"/>
      <c r="D124" s="193"/>
      <c r="E124" s="147"/>
      <c r="F124" s="175"/>
      <c r="G124" s="177"/>
      <c r="H124" s="147"/>
      <c r="I124" s="175"/>
      <c r="J124" s="176"/>
      <c r="K124" s="175"/>
      <c r="L124" s="175"/>
      <c r="M124" s="177"/>
      <c r="N124" s="175"/>
      <c r="O124" s="177"/>
      <c r="P124" s="175"/>
      <c r="Q124" s="177"/>
      <c r="R124" s="177"/>
    </row>
    <row r="125" spans="1:18" x14ac:dyDescent="0.3">
      <c r="A125" s="186"/>
      <c r="B125" s="175"/>
      <c r="C125" s="175"/>
      <c r="D125" s="193"/>
      <c r="E125" s="147"/>
      <c r="F125" s="175"/>
      <c r="G125" s="177"/>
      <c r="H125" s="147"/>
      <c r="I125" s="175"/>
      <c r="J125" s="176"/>
      <c r="K125" s="175"/>
      <c r="L125" s="175"/>
      <c r="M125" s="177"/>
      <c r="N125" s="175"/>
      <c r="O125" s="177"/>
      <c r="P125" s="175"/>
      <c r="Q125" s="177"/>
      <c r="R125" s="177"/>
    </row>
    <row r="126" spans="1:18" x14ac:dyDescent="0.3">
      <c r="A126" s="186"/>
      <c r="B126" s="175"/>
      <c r="C126" s="175"/>
      <c r="D126" s="193"/>
      <c r="E126" s="147"/>
      <c r="F126" s="175"/>
      <c r="G126" s="177"/>
      <c r="H126" s="147"/>
      <c r="I126" s="175"/>
      <c r="J126" s="176"/>
      <c r="K126" s="175"/>
      <c r="L126" s="175"/>
      <c r="M126" s="177"/>
      <c r="N126" s="175"/>
      <c r="O126" s="177"/>
      <c r="P126" s="175"/>
      <c r="Q126" s="177"/>
      <c r="R126" s="177"/>
    </row>
    <row r="127" spans="1:18" x14ac:dyDescent="0.3">
      <c r="A127" s="186"/>
      <c r="B127" s="175"/>
      <c r="C127" s="175"/>
      <c r="D127" s="193"/>
      <c r="E127" s="147"/>
      <c r="F127" s="175"/>
      <c r="G127" s="177"/>
      <c r="H127" s="147"/>
      <c r="I127" s="175"/>
      <c r="J127" s="176"/>
      <c r="K127" s="175"/>
      <c r="L127" s="175"/>
      <c r="M127" s="177"/>
      <c r="N127" s="175"/>
      <c r="O127" s="177"/>
      <c r="P127" s="175"/>
      <c r="Q127" s="177"/>
      <c r="R127" s="177"/>
    </row>
    <row r="128" spans="1:18" x14ac:dyDescent="0.3">
      <c r="A128" s="139"/>
      <c r="B128" s="194"/>
      <c r="C128" s="194"/>
      <c r="D128" s="141"/>
      <c r="E128" s="143"/>
      <c r="F128" s="144"/>
      <c r="G128" s="180"/>
      <c r="H128" s="143"/>
      <c r="I128" s="144"/>
      <c r="J128" s="140"/>
      <c r="K128" s="144"/>
      <c r="L128" s="144"/>
      <c r="M128" s="180"/>
      <c r="N128" s="144"/>
      <c r="O128" s="180"/>
      <c r="P128" s="144"/>
      <c r="Q128" s="180"/>
      <c r="R128" s="180"/>
    </row>
    <row r="129" spans="1:18" x14ac:dyDescent="0.3">
      <c r="A129" s="633"/>
      <c r="B129" s="627"/>
      <c r="C129" s="633"/>
      <c r="D129" s="633"/>
      <c r="E129" s="633"/>
      <c r="F129" s="633"/>
      <c r="G129" s="633"/>
      <c r="H129" s="633"/>
      <c r="I129" s="633"/>
      <c r="J129" s="633"/>
      <c r="K129" s="633"/>
      <c r="L129" s="633"/>
      <c r="M129" s="633"/>
      <c r="N129" s="633"/>
      <c r="O129" s="633"/>
      <c r="P129" s="633"/>
      <c r="Q129" s="633"/>
      <c r="R129" s="633"/>
    </row>
    <row r="130" spans="1:18" x14ac:dyDescent="0.3">
      <c r="A130" s="563"/>
      <c r="B130" s="563"/>
      <c r="C130" s="563"/>
      <c r="D130" s="563"/>
      <c r="E130" s="563"/>
      <c r="F130" s="563"/>
      <c r="G130" s="563"/>
      <c r="H130" s="563"/>
      <c r="I130" s="563"/>
      <c r="J130" s="563"/>
      <c r="K130" s="563"/>
      <c r="L130" s="563"/>
      <c r="M130" s="563"/>
      <c r="N130" s="563"/>
      <c r="O130" s="563"/>
      <c r="P130" s="563"/>
      <c r="Q130" s="563"/>
      <c r="R130" s="563"/>
    </row>
    <row r="131" spans="1:18" x14ac:dyDescent="0.3">
      <c r="A131" s="563"/>
      <c r="B131" s="563"/>
      <c r="C131" s="563"/>
      <c r="D131" s="563"/>
      <c r="E131" s="563"/>
      <c r="F131" s="563"/>
      <c r="G131" s="563"/>
      <c r="H131" s="563"/>
      <c r="I131" s="563"/>
      <c r="J131" s="563"/>
      <c r="K131" s="563"/>
      <c r="L131" s="563"/>
      <c r="M131" s="563"/>
      <c r="N131" s="563"/>
      <c r="O131" s="563"/>
      <c r="P131" s="563"/>
      <c r="Q131" s="563"/>
      <c r="R131" s="563"/>
    </row>
    <row r="132" spans="1:18" x14ac:dyDescent="0.3">
      <c r="A132" s="562"/>
      <c r="B132" s="562"/>
      <c r="C132" s="562"/>
      <c r="D132" s="562"/>
      <c r="E132" s="562"/>
      <c r="F132" s="562"/>
      <c r="G132" s="562"/>
      <c r="H132" s="562"/>
      <c r="I132" s="562"/>
      <c r="J132" s="562"/>
      <c r="K132" s="562"/>
      <c r="L132" s="562"/>
      <c r="M132" s="562"/>
      <c r="N132" s="562"/>
      <c r="O132" s="562"/>
      <c r="P132" s="562"/>
      <c r="Q132" s="562"/>
      <c r="R132" s="562"/>
    </row>
    <row r="133" spans="1:18" x14ac:dyDescent="0.3">
      <c r="A133" s="123"/>
    </row>
    <row r="135" spans="1:18" x14ac:dyDescent="0.3">
      <c r="A135" s="569"/>
      <c r="B135" s="569"/>
      <c r="C135" s="195"/>
      <c r="D135" s="571"/>
      <c r="E135" s="305"/>
      <c r="F135" s="127"/>
      <c r="G135" s="573"/>
      <c r="H135" s="574"/>
      <c r="I135" s="575"/>
      <c r="J135" s="576"/>
      <c r="K135" s="577"/>
      <c r="L135" s="577"/>
      <c r="M135" s="577"/>
      <c r="N135" s="577"/>
      <c r="O135" s="577"/>
      <c r="P135" s="577"/>
      <c r="Q135" s="577"/>
      <c r="R135" s="578"/>
    </row>
    <row r="136" spans="1:18" x14ac:dyDescent="0.3">
      <c r="A136" s="570"/>
      <c r="B136" s="570"/>
      <c r="C136" s="196"/>
      <c r="D136" s="572"/>
      <c r="E136" s="306"/>
      <c r="F136" s="166"/>
      <c r="G136" s="306"/>
      <c r="H136" s="166"/>
      <c r="I136" s="166"/>
      <c r="J136" s="166"/>
      <c r="K136" s="166"/>
      <c r="L136" s="167"/>
      <c r="M136" s="166"/>
      <c r="N136" s="167"/>
      <c r="O136" s="166"/>
      <c r="P136" s="167"/>
      <c r="Q136" s="166"/>
      <c r="R136" s="168"/>
    </row>
    <row r="137" spans="1:18" x14ac:dyDescent="0.3">
      <c r="A137" s="309"/>
      <c r="B137" s="175"/>
      <c r="C137" s="175"/>
      <c r="D137" s="171"/>
      <c r="E137" s="173"/>
      <c r="F137" s="137"/>
      <c r="G137" s="174"/>
      <c r="H137" s="172"/>
      <c r="I137" s="137"/>
      <c r="J137" s="173"/>
      <c r="K137" s="137"/>
      <c r="L137" s="136"/>
      <c r="M137" s="137"/>
      <c r="N137" s="136"/>
      <c r="O137" s="137"/>
      <c r="P137" s="136"/>
      <c r="Q137" s="137"/>
      <c r="R137" s="174"/>
    </row>
    <row r="138" spans="1:18" x14ac:dyDescent="0.3">
      <c r="A138" s="311"/>
      <c r="B138" s="175"/>
      <c r="C138" s="175"/>
      <c r="D138" s="193"/>
      <c r="E138" s="197"/>
      <c r="F138" s="189"/>
      <c r="G138" s="177"/>
      <c r="H138" s="150"/>
      <c r="I138" s="175"/>
      <c r="J138" s="176"/>
      <c r="K138" s="175"/>
      <c r="L138" s="147"/>
      <c r="M138" s="175"/>
      <c r="N138" s="147"/>
      <c r="O138" s="175"/>
      <c r="P138" s="147"/>
      <c r="Q138" s="175"/>
      <c r="R138" s="177"/>
    </row>
    <row r="139" spans="1:18" x14ac:dyDescent="0.3">
      <c r="A139" s="311"/>
      <c r="B139" s="175"/>
      <c r="C139" s="175"/>
      <c r="D139" s="193"/>
      <c r="E139" s="197"/>
      <c r="F139" s="189"/>
      <c r="G139" s="177"/>
      <c r="H139" s="150"/>
      <c r="I139" s="175"/>
      <c r="J139" s="176"/>
      <c r="K139" s="175"/>
      <c r="L139" s="147"/>
      <c r="M139" s="175"/>
      <c r="N139" s="147"/>
      <c r="O139" s="175"/>
      <c r="P139" s="147"/>
      <c r="Q139" s="175"/>
      <c r="R139" s="177"/>
    </row>
    <row r="140" spans="1:18" x14ac:dyDescent="0.3">
      <c r="A140" s="311"/>
      <c r="B140" s="175"/>
      <c r="C140" s="175"/>
      <c r="D140" s="193"/>
      <c r="E140" s="176"/>
      <c r="F140" s="175"/>
      <c r="G140" s="177"/>
      <c r="H140" s="150"/>
      <c r="I140" s="175"/>
      <c r="J140" s="176"/>
      <c r="K140" s="175"/>
      <c r="L140" s="147"/>
      <c r="M140" s="175"/>
      <c r="N140" s="147"/>
      <c r="O140" s="175"/>
      <c r="P140" s="147"/>
      <c r="Q140" s="175"/>
      <c r="R140" s="177"/>
    </row>
    <row r="141" spans="1:18" x14ac:dyDescent="0.3">
      <c r="A141" s="311"/>
      <c r="B141" s="175"/>
      <c r="C141" s="175"/>
      <c r="D141" s="193"/>
      <c r="E141" s="197"/>
      <c r="F141" s="175"/>
      <c r="G141" s="177"/>
      <c r="H141" s="150"/>
      <c r="I141" s="175"/>
      <c r="J141" s="176"/>
      <c r="K141" s="175"/>
      <c r="L141" s="147"/>
      <c r="M141" s="175"/>
      <c r="N141" s="147"/>
      <c r="O141" s="175"/>
      <c r="P141" s="147"/>
      <c r="Q141" s="175"/>
      <c r="R141" s="177"/>
    </row>
    <row r="142" spans="1:18" x14ac:dyDescent="0.3">
      <c r="A142" s="311"/>
      <c r="B142" s="175"/>
      <c r="C142" s="175"/>
      <c r="D142" s="193"/>
      <c r="E142" s="176"/>
      <c r="F142" s="175"/>
      <c r="G142" s="177"/>
      <c r="H142" s="147"/>
      <c r="I142" s="175"/>
      <c r="J142" s="176"/>
      <c r="K142" s="175"/>
      <c r="L142" s="147"/>
      <c r="M142" s="175"/>
      <c r="N142" s="147"/>
      <c r="O142" s="175"/>
      <c r="P142" s="147"/>
      <c r="Q142" s="175"/>
      <c r="R142" s="177"/>
    </row>
    <row r="143" spans="1:18" x14ac:dyDescent="0.3">
      <c r="A143" s="311"/>
      <c r="B143" s="175"/>
      <c r="C143" s="175"/>
      <c r="D143" s="193"/>
      <c r="E143" s="176"/>
      <c r="F143" s="189"/>
      <c r="G143" s="177"/>
      <c r="H143" s="147"/>
      <c r="I143" s="175"/>
      <c r="J143" s="176"/>
      <c r="K143" s="175"/>
      <c r="L143" s="147"/>
      <c r="M143" s="175"/>
      <c r="N143" s="147"/>
      <c r="O143" s="175"/>
      <c r="P143" s="147"/>
      <c r="Q143" s="175"/>
      <c r="R143" s="177"/>
    </row>
    <row r="144" spans="1:18" x14ac:dyDescent="0.3">
      <c r="A144" s="311"/>
      <c r="B144" s="175"/>
      <c r="C144" s="175"/>
      <c r="D144" s="193"/>
      <c r="E144" s="176"/>
      <c r="F144" s="189"/>
      <c r="G144" s="177"/>
      <c r="H144" s="147"/>
      <c r="I144" s="175"/>
      <c r="J144" s="176"/>
      <c r="K144" s="175"/>
      <c r="L144" s="147"/>
      <c r="M144" s="175"/>
      <c r="N144" s="147"/>
      <c r="O144" s="175"/>
      <c r="P144" s="147"/>
      <c r="Q144" s="175"/>
      <c r="R144" s="177"/>
    </row>
    <row r="145" spans="1:18" x14ac:dyDescent="0.3">
      <c r="A145" s="311"/>
      <c r="B145" s="175"/>
      <c r="C145" s="175"/>
      <c r="D145" s="193"/>
      <c r="E145" s="176"/>
      <c r="F145" s="175"/>
      <c r="G145" s="177"/>
      <c r="H145" s="147"/>
      <c r="I145" s="175"/>
      <c r="J145" s="176"/>
      <c r="K145" s="175"/>
      <c r="L145" s="147"/>
      <c r="M145" s="175"/>
      <c r="N145" s="147"/>
      <c r="O145" s="175"/>
      <c r="P145" s="147"/>
      <c r="Q145" s="175"/>
      <c r="R145" s="177"/>
    </row>
    <row r="146" spans="1:18" x14ac:dyDescent="0.3">
      <c r="A146" s="311"/>
      <c r="B146" s="175"/>
      <c r="C146" s="175"/>
      <c r="D146" s="193"/>
      <c r="E146" s="176"/>
      <c r="F146" s="175"/>
      <c r="G146" s="177"/>
      <c r="H146" s="147"/>
      <c r="I146" s="175"/>
      <c r="J146" s="176"/>
      <c r="K146" s="175"/>
      <c r="L146" s="147"/>
      <c r="M146" s="175"/>
      <c r="N146" s="147"/>
      <c r="O146" s="175"/>
      <c r="P146" s="147"/>
      <c r="Q146" s="175"/>
      <c r="R146" s="177"/>
    </row>
    <row r="147" spans="1:18" x14ac:dyDescent="0.3">
      <c r="A147" s="311"/>
      <c r="B147" s="175"/>
      <c r="C147" s="175"/>
      <c r="D147" s="193"/>
      <c r="E147" s="176"/>
      <c r="F147" s="175"/>
      <c r="G147" s="177"/>
      <c r="H147" s="147"/>
      <c r="I147" s="175"/>
      <c r="J147" s="176"/>
      <c r="K147" s="175"/>
      <c r="L147" s="147"/>
      <c r="M147" s="175"/>
      <c r="N147" s="147"/>
      <c r="O147" s="175"/>
      <c r="P147" s="147"/>
      <c r="Q147" s="175"/>
      <c r="R147" s="177"/>
    </row>
    <row r="148" spans="1:18" x14ac:dyDescent="0.3">
      <c r="A148" s="311"/>
      <c r="B148" s="175"/>
      <c r="C148" s="175"/>
      <c r="D148" s="193"/>
      <c r="E148" s="176"/>
      <c r="F148" s="175"/>
      <c r="G148" s="177"/>
      <c r="H148" s="147"/>
      <c r="I148" s="175"/>
      <c r="J148" s="176"/>
      <c r="K148" s="175"/>
      <c r="L148" s="147"/>
      <c r="M148" s="175"/>
      <c r="N148" s="147"/>
      <c r="O148" s="175"/>
      <c r="P148" s="147"/>
      <c r="Q148" s="175"/>
      <c r="R148" s="177"/>
    </row>
    <row r="149" spans="1:18" x14ac:dyDescent="0.3">
      <c r="A149" s="311"/>
      <c r="B149" s="175"/>
      <c r="C149" s="175"/>
      <c r="D149" s="193"/>
      <c r="E149" s="176"/>
      <c r="F149" s="175"/>
      <c r="G149" s="177"/>
      <c r="H149" s="147"/>
      <c r="I149" s="175"/>
      <c r="J149" s="176"/>
      <c r="K149" s="175"/>
      <c r="L149" s="147"/>
      <c r="M149" s="175"/>
      <c r="N149" s="147"/>
      <c r="O149" s="175"/>
      <c r="P149" s="147"/>
      <c r="Q149" s="175"/>
      <c r="R149" s="177"/>
    </row>
    <row r="150" spans="1:18" x14ac:dyDescent="0.3">
      <c r="A150" s="311"/>
      <c r="B150" s="175"/>
      <c r="C150" s="175"/>
      <c r="D150" s="193"/>
      <c r="E150" s="176"/>
      <c r="F150" s="189"/>
      <c r="G150" s="177"/>
      <c r="H150" s="147"/>
      <c r="I150" s="175"/>
      <c r="J150" s="176"/>
      <c r="K150" s="175"/>
      <c r="L150" s="147"/>
      <c r="M150" s="175"/>
      <c r="N150" s="147"/>
      <c r="O150" s="175"/>
      <c r="P150" s="147"/>
      <c r="Q150" s="175"/>
      <c r="R150" s="177"/>
    </row>
    <row r="151" spans="1:18" x14ac:dyDescent="0.3">
      <c r="A151" s="311"/>
      <c r="B151" s="175"/>
      <c r="C151" s="175"/>
      <c r="D151" s="193"/>
      <c r="E151" s="176"/>
      <c r="F151" s="189"/>
      <c r="G151" s="177"/>
      <c r="H151" s="147"/>
      <c r="I151" s="175"/>
      <c r="J151" s="176"/>
      <c r="K151" s="175"/>
      <c r="L151" s="147"/>
      <c r="M151" s="175"/>
      <c r="N151" s="147"/>
      <c r="O151" s="175"/>
      <c r="P151" s="147"/>
      <c r="Q151" s="175"/>
      <c r="R151" s="177"/>
    </row>
    <row r="152" spans="1:18" x14ac:dyDescent="0.3">
      <c r="A152" s="311"/>
      <c r="B152" s="175"/>
      <c r="C152" s="175"/>
      <c r="D152" s="193"/>
      <c r="E152" s="176"/>
      <c r="F152" s="175"/>
      <c r="G152" s="177"/>
      <c r="H152" s="147"/>
      <c r="I152" s="175"/>
      <c r="J152" s="176"/>
      <c r="K152" s="175"/>
      <c r="L152" s="147"/>
      <c r="M152" s="175"/>
      <c r="N152" s="147"/>
      <c r="O152" s="175"/>
      <c r="P152" s="147"/>
      <c r="Q152" s="175"/>
      <c r="R152" s="177"/>
    </row>
    <row r="153" spans="1:18" x14ac:dyDescent="0.3">
      <c r="A153" s="311"/>
      <c r="B153" s="175"/>
      <c r="C153" s="175"/>
      <c r="D153" s="193"/>
      <c r="E153" s="176"/>
      <c r="F153" s="175"/>
      <c r="G153" s="177"/>
      <c r="H153" s="147"/>
      <c r="I153" s="175"/>
      <c r="J153" s="176"/>
      <c r="K153" s="175"/>
      <c r="L153" s="147"/>
      <c r="M153" s="175"/>
      <c r="N153" s="147"/>
      <c r="O153" s="175"/>
      <c r="P153" s="147"/>
      <c r="Q153" s="175"/>
      <c r="R153" s="177"/>
    </row>
    <row r="154" spans="1:18" x14ac:dyDescent="0.3">
      <c r="A154" s="194"/>
      <c r="B154" s="194"/>
      <c r="C154" s="194"/>
      <c r="D154" s="141"/>
      <c r="E154" s="140"/>
      <c r="F154" s="144"/>
      <c r="G154" s="180"/>
      <c r="H154" s="143"/>
      <c r="I154" s="144"/>
      <c r="J154" s="140"/>
      <c r="K154" s="144"/>
      <c r="L154" s="143"/>
      <c r="M154" s="144"/>
      <c r="N154" s="143"/>
      <c r="O154" s="144"/>
      <c r="P154" s="143"/>
      <c r="Q154" s="144"/>
      <c r="R154" s="180"/>
    </row>
    <row r="155" spans="1:18" x14ac:dyDescent="0.3">
      <c r="A155" s="559"/>
      <c r="B155" s="559"/>
      <c r="C155" s="559"/>
      <c r="D155" s="559"/>
      <c r="E155" s="559"/>
      <c r="F155" s="559"/>
      <c r="G155" s="559"/>
      <c r="H155" s="559"/>
      <c r="I155" s="559"/>
      <c r="J155" s="559"/>
      <c r="K155" s="559"/>
      <c r="L155" s="559"/>
      <c r="M155" s="559"/>
      <c r="N155" s="559"/>
      <c r="O155" s="559"/>
      <c r="P155" s="559"/>
      <c r="Q155" s="559"/>
      <c r="R155" s="559"/>
    </row>
    <row r="156" spans="1:18" x14ac:dyDescent="0.3">
      <c r="A156" s="563"/>
      <c r="B156" s="563"/>
      <c r="C156" s="563"/>
      <c r="D156" s="563"/>
      <c r="E156" s="563"/>
      <c r="F156" s="563"/>
      <c r="G156" s="563"/>
      <c r="H156" s="563"/>
      <c r="I156" s="563"/>
      <c r="J156" s="563"/>
      <c r="K156" s="563"/>
      <c r="L156" s="563"/>
      <c r="M156" s="563"/>
      <c r="N156" s="563"/>
      <c r="O156" s="563"/>
      <c r="P156" s="563"/>
      <c r="Q156" s="563"/>
      <c r="R156" s="563"/>
    </row>
    <row r="157" spans="1:18" x14ac:dyDescent="0.3">
      <c r="A157" s="563"/>
      <c r="B157" s="563"/>
      <c r="C157" s="563"/>
      <c r="D157" s="563"/>
      <c r="E157" s="563"/>
      <c r="F157" s="563"/>
      <c r="G157" s="563"/>
      <c r="H157" s="563"/>
      <c r="I157" s="563"/>
      <c r="J157" s="563"/>
      <c r="K157" s="563"/>
      <c r="L157" s="563"/>
      <c r="M157" s="563"/>
      <c r="N157" s="563"/>
      <c r="O157" s="563"/>
      <c r="P157" s="563"/>
      <c r="Q157" s="563"/>
      <c r="R157" s="563"/>
    </row>
    <row r="158" spans="1:18" x14ac:dyDescent="0.3">
      <c r="A158" s="562"/>
      <c r="B158" s="562"/>
      <c r="C158" s="562"/>
      <c r="D158" s="562"/>
      <c r="E158" s="562"/>
      <c r="F158" s="562"/>
      <c r="G158" s="562"/>
      <c r="H158" s="562"/>
      <c r="I158" s="562"/>
      <c r="J158" s="562"/>
      <c r="K158" s="562"/>
      <c r="L158" s="562"/>
      <c r="M158" s="562"/>
      <c r="N158" s="562"/>
      <c r="O158" s="562"/>
      <c r="P158" s="562"/>
      <c r="Q158" s="562"/>
      <c r="R158" s="562"/>
    </row>
    <row r="159" spans="1:18" x14ac:dyDescent="0.3">
      <c r="A159" s="123"/>
    </row>
    <row r="161" spans="1:18" x14ac:dyDescent="0.3">
      <c r="A161" s="569"/>
      <c r="B161" s="569"/>
      <c r="C161" s="195"/>
      <c r="D161" s="571"/>
      <c r="E161" s="305"/>
      <c r="F161" s="127"/>
      <c r="G161" s="573"/>
      <c r="H161" s="574"/>
      <c r="I161" s="575"/>
      <c r="J161" s="576"/>
      <c r="K161" s="577"/>
      <c r="L161" s="577"/>
      <c r="M161" s="577"/>
      <c r="N161" s="577"/>
      <c r="O161" s="577"/>
      <c r="P161" s="577"/>
      <c r="Q161" s="577"/>
      <c r="R161" s="578"/>
    </row>
    <row r="162" spans="1:18" x14ac:dyDescent="0.3">
      <c r="A162" s="570"/>
      <c r="B162" s="570"/>
      <c r="C162" s="196"/>
      <c r="D162" s="572"/>
      <c r="E162" s="306"/>
      <c r="F162" s="166"/>
      <c r="G162" s="306"/>
      <c r="H162" s="166"/>
      <c r="I162" s="166"/>
      <c r="J162" s="166"/>
      <c r="K162" s="166"/>
      <c r="L162" s="167"/>
      <c r="M162" s="166"/>
      <c r="N162" s="167"/>
      <c r="O162" s="166"/>
      <c r="P162" s="167"/>
      <c r="Q162" s="166"/>
      <c r="R162" s="168"/>
    </row>
    <row r="163" spans="1:18" x14ac:dyDescent="0.3">
      <c r="A163" s="134"/>
      <c r="B163" s="137"/>
      <c r="C163" s="137"/>
      <c r="D163" s="171"/>
      <c r="E163" s="171"/>
      <c r="F163" s="136"/>
      <c r="G163" s="137"/>
      <c r="H163" s="172"/>
      <c r="I163" s="137"/>
      <c r="J163" s="173"/>
      <c r="K163" s="137"/>
      <c r="L163" s="136"/>
      <c r="M163" s="137"/>
      <c r="N163" s="136"/>
      <c r="O163" s="137"/>
      <c r="P163" s="136"/>
      <c r="Q163" s="137"/>
      <c r="R163" s="174"/>
    </row>
    <row r="164" spans="1:18" x14ac:dyDescent="0.3">
      <c r="A164" s="186"/>
      <c r="B164" s="175"/>
      <c r="C164" s="175"/>
      <c r="D164" s="193"/>
      <c r="E164" s="193"/>
      <c r="F164" s="147"/>
      <c r="G164" s="175"/>
      <c r="H164" s="150"/>
      <c r="I164" s="175"/>
      <c r="J164" s="176"/>
      <c r="K164" s="175"/>
      <c r="L164" s="147"/>
      <c r="M164" s="175"/>
      <c r="N164" s="147"/>
      <c r="O164" s="175"/>
      <c r="P164" s="147"/>
      <c r="Q164" s="175"/>
      <c r="R164" s="177"/>
    </row>
    <row r="165" spans="1:18" x14ac:dyDescent="0.3">
      <c r="A165" s="186"/>
      <c r="B165" s="175"/>
      <c r="C165" s="175"/>
      <c r="D165" s="193"/>
      <c r="E165" s="193"/>
      <c r="F165" s="147"/>
      <c r="G165" s="175"/>
      <c r="H165" s="150"/>
      <c r="I165" s="175"/>
      <c r="J165" s="176"/>
      <c r="K165" s="175"/>
      <c r="L165" s="147"/>
      <c r="M165" s="175"/>
      <c r="N165" s="147"/>
      <c r="O165" s="175"/>
      <c r="P165" s="147"/>
      <c r="Q165" s="175"/>
      <c r="R165" s="177"/>
    </row>
    <row r="166" spans="1:18" x14ac:dyDescent="0.3">
      <c r="A166" s="186"/>
      <c r="B166" s="175"/>
      <c r="C166" s="175"/>
      <c r="D166" s="193"/>
      <c r="E166" s="193"/>
      <c r="F166" s="147"/>
      <c r="G166" s="175"/>
      <c r="H166" s="150"/>
      <c r="I166" s="175"/>
      <c r="J166" s="176"/>
      <c r="K166" s="175"/>
      <c r="L166" s="147"/>
      <c r="M166" s="175"/>
      <c r="N166" s="147"/>
      <c r="O166" s="175"/>
      <c r="P166" s="147"/>
      <c r="Q166" s="175"/>
      <c r="R166" s="177"/>
    </row>
    <row r="167" spans="1:18" x14ac:dyDescent="0.3">
      <c r="A167" s="186"/>
      <c r="B167" s="175"/>
      <c r="C167" s="175"/>
      <c r="D167" s="193"/>
      <c r="E167" s="193"/>
      <c r="F167" s="147"/>
      <c r="G167" s="175"/>
      <c r="H167" s="150"/>
      <c r="I167" s="175"/>
      <c r="J167" s="176"/>
      <c r="K167" s="175"/>
      <c r="L167" s="147"/>
      <c r="M167" s="175"/>
      <c r="N167" s="147"/>
      <c r="O167" s="175"/>
      <c r="P167" s="147"/>
      <c r="Q167" s="175"/>
      <c r="R167" s="177"/>
    </row>
    <row r="168" spans="1:18" x14ac:dyDescent="0.3">
      <c r="A168" s="186"/>
      <c r="B168" s="175"/>
      <c r="C168" s="175"/>
      <c r="D168" s="193"/>
      <c r="E168" s="175"/>
      <c r="F168" s="147"/>
      <c r="G168" s="175"/>
      <c r="H168" s="147"/>
      <c r="I168" s="175"/>
      <c r="J168" s="176"/>
      <c r="K168" s="175"/>
      <c r="L168" s="147"/>
      <c r="M168" s="175"/>
      <c r="N168" s="147"/>
      <c r="O168" s="175"/>
      <c r="P168" s="147"/>
      <c r="Q168" s="175"/>
      <c r="R168" s="177"/>
    </row>
    <row r="169" spans="1:18" x14ac:dyDescent="0.3">
      <c r="A169" s="186"/>
      <c r="B169" s="175"/>
      <c r="C169" s="175"/>
      <c r="D169" s="193"/>
      <c r="E169" s="175"/>
      <c r="F169" s="147"/>
      <c r="G169" s="175"/>
      <c r="H169" s="147"/>
      <c r="I169" s="175"/>
      <c r="J169" s="176"/>
      <c r="K169" s="175"/>
      <c r="L169" s="147"/>
      <c r="M169" s="175"/>
      <c r="N169" s="147"/>
      <c r="O169" s="175"/>
      <c r="P169" s="147"/>
      <c r="Q169" s="175"/>
      <c r="R169" s="177"/>
    </row>
    <row r="170" spans="1:18" x14ac:dyDescent="0.3">
      <c r="A170" s="186"/>
      <c r="B170" s="175"/>
      <c r="C170" s="175"/>
      <c r="D170" s="193"/>
      <c r="E170" s="175"/>
      <c r="F170" s="147"/>
      <c r="G170" s="175"/>
      <c r="H170" s="147"/>
      <c r="I170" s="175"/>
      <c r="J170" s="176"/>
      <c r="K170" s="175"/>
      <c r="L170" s="147"/>
      <c r="M170" s="175"/>
      <c r="N170" s="147"/>
      <c r="O170" s="175"/>
      <c r="P170" s="147"/>
      <c r="Q170" s="175"/>
      <c r="R170" s="177"/>
    </row>
    <row r="171" spans="1:18" x14ac:dyDescent="0.3">
      <c r="A171" s="186"/>
      <c r="B171" s="147"/>
      <c r="C171" s="176"/>
      <c r="D171" s="193"/>
      <c r="E171" s="175"/>
      <c r="F171" s="147"/>
      <c r="G171" s="175"/>
      <c r="H171" s="147"/>
      <c r="I171" s="175"/>
      <c r="J171" s="176"/>
      <c r="K171" s="175"/>
      <c r="L171" s="147"/>
      <c r="M171" s="175"/>
      <c r="N171" s="147"/>
      <c r="O171" s="175"/>
      <c r="P171" s="147"/>
      <c r="Q171" s="175"/>
      <c r="R171" s="177"/>
    </row>
    <row r="172" spans="1:18" x14ac:dyDescent="0.3">
      <c r="A172" s="186"/>
      <c r="B172" s="175"/>
      <c r="C172" s="176"/>
      <c r="D172" s="193"/>
      <c r="E172" s="175"/>
      <c r="F172" s="147"/>
      <c r="G172" s="175"/>
      <c r="H172" s="147"/>
      <c r="I172" s="175"/>
      <c r="J172" s="176"/>
      <c r="K172" s="175"/>
      <c r="L172" s="147"/>
      <c r="M172" s="175"/>
      <c r="N172" s="147"/>
      <c r="O172" s="175"/>
      <c r="P172" s="147"/>
      <c r="Q172" s="175"/>
      <c r="R172" s="177"/>
    </row>
    <row r="173" spans="1:18" x14ac:dyDescent="0.3">
      <c r="A173" s="186"/>
      <c r="B173" s="175"/>
      <c r="C173" s="176"/>
      <c r="D173" s="193"/>
      <c r="E173" s="175"/>
      <c r="F173" s="147"/>
      <c r="G173" s="175"/>
      <c r="H173" s="147"/>
      <c r="I173" s="175"/>
      <c r="J173" s="176"/>
      <c r="K173" s="175"/>
      <c r="L173" s="147"/>
      <c r="M173" s="175"/>
      <c r="N173" s="147"/>
      <c r="O173" s="175"/>
      <c r="P173" s="147"/>
      <c r="Q173" s="175"/>
      <c r="R173" s="177"/>
    </row>
    <row r="174" spans="1:18" x14ac:dyDescent="0.3">
      <c r="A174" s="186"/>
      <c r="B174" s="175"/>
      <c r="C174" s="176"/>
      <c r="D174" s="193"/>
      <c r="E174" s="175"/>
      <c r="F174" s="147"/>
      <c r="G174" s="175"/>
      <c r="H174" s="147"/>
      <c r="I174" s="175"/>
      <c r="J174" s="176"/>
      <c r="K174" s="175"/>
      <c r="L174" s="147"/>
      <c r="M174" s="175"/>
      <c r="N174" s="147"/>
      <c r="O174" s="175"/>
      <c r="P174" s="147"/>
      <c r="Q174" s="175"/>
      <c r="R174" s="177"/>
    </row>
    <row r="175" spans="1:18" x14ac:dyDescent="0.3">
      <c r="A175" s="186"/>
      <c r="B175" s="175"/>
      <c r="C175" s="175"/>
      <c r="D175" s="193"/>
      <c r="E175" s="175"/>
      <c r="F175" s="147"/>
      <c r="G175" s="175"/>
      <c r="H175" s="147"/>
      <c r="I175" s="175"/>
      <c r="J175" s="176"/>
      <c r="K175" s="175"/>
      <c r="L175" s="147"/>
      <c r="M175" s="175"/>
      <c r="N175" s="147"/>
      <c r="O175" s="175"/>
      <c r="P175" s="147"/>
      <c r="Q175" s="175"/>
      <c r="R175" s="177"/>
    </row>
    <row r="176" spans="1:18" x14ac:dyDescent="0.3">
      <c r="A176" s="186"/>
      <c r="B176" s="175"/>
      <c r="C176" s="175"/>
      <c r="D176" s="193"/>
      <c r="E176" s="175"/>
      <c r="F176" s="147"/>
      <c r="G176" s="175"/>
      <c r="H176" s="147"/>
      <c r="I176" s="175"/>
      <c r="J176" s="176"/>
      <c r="K176" s="175"/>
      <c r="L176" s="147"/>
      <c r="M176" s="175"/>
      <c r="N176" s="147"/>
      <c r="O176" s="175"/>
      <c r="P176" s="147"/>
      <c r="Q176" s="175"/>
      <c r="R176" s="177"/>
    </row>
    <row r="177" spans="1:18" x14ac:dyDescent="0.3">
      <c r="A177" s="186"/>
      <c r="B177" s="175"/>
      <c r="C177" s="176"/>
      <c r="D177" s="193"/>
      <c r="E177" s="175"/>
      <c r="F177" s="147"/>
      <c r="G177" s="175"/>
      <c r="H177" s="147"/>
      <c r="I177" s="175"/>
      <c r="J177" s="176"/>
      <c r="K177" s="175"/>
      <c r="L177" s="147"/>
      <c r="M177" s="175"/>
      <c r="N177" s="147"/>
      <c r="O177" s="175"/>
      <c r="P177" s="147"/>
      <c r="Q177" s="175"/>
      <c r="R177" s="177"/>
    </row>
    <row r="178" spans="1:18" x14ac:dyDescent="0.3">
      <c r="A178" s="186"/>
      <c r="B178" s="175"/>
      <c r="C178" s="176"/>
      <c r="D178" s="193"/>
      <c r="E178" s="175"/>
      <c r="F178" s="147"/>
      <c r="G178" s="175"/>
      <c r="H178" s="147"/>
      <c r="I178" s="175"/>
      <c r="J178" s="176"/>
      <c r="K178" s="175"/>
      <c r="L178" s="147"/>
      <c r="M178" s="175"/>
      <c r="N178" s="147"/>
      <c r="O178" s="175"/>
      <c r="P178" s="147"/>
      <c r="Q178" s="175"/>
      <c r="R178" s="177"/>
    </row>
    <row r="179" spans="1:18" x14ac:dyDescent="0.3">
      <c r="A179" s="186"/>
      <c r="B179" s="175"/>
      <c r="C179" s="176"/>
      <c r="D179" s="193"/>
      <c r="E179" s="175"/>
      <c r="F179" s="147"/>
      <c r="G179" s="175"/>
      <c r="H179" s="147"/>
      <c r="I179" s="175"/>
      <c r="J179" s="176"/>
      <c r="K179" s="175"/>
      <c r="L179" s="147"/>
      <c r="M179" s="175"/>
      <c r="N179" s="147"/>
      <c r="O179" s="175"/>
      <c r="P179" s="147"/>
      <c r="Q179" s="175"/>
      <c r="R179" s="177"/>
    </row>
    <row r="180" spans="1:18" x14ac:dyDescent="0.3">
      <c r="A180" s="186"/>
      <c r="B180" s="175"/>
      <c r="C180" s="176"/>
      <c r="D180" s="193"/>
      <c r="E180" s="175"/>
      <c r="F180" s="147"/>
      <c r="G180" s="175"/>
      <c r="H180" s="147"/>
      <c r="I180" s="175"/>
      <c r="J180" s="176"/>
      <c r="K180" s="175"/>
      <c r="L180" s="147"/>
      <c r="M180" s="175"/>
      <c r="N180" s="147"/>
      <c r="O180" s="175"/>
      <c r="P180" s="147"/>
      <c r="Q180" s="175"/>
      <c r="R180" s="177"/>
    </row>
    <row r="181" spans="1:18" x14ac:dyDescent="0.3">
      <c r="A181" s="198"/>
      <c r="B181" s="144"/>
      <c r="C181" s="140"/>
      <c r="D181" s="141"/>
      <c r="E181" s="144"/>
      <c r="F181" s="143"/>
      <c r="G181" s="144"/>
      <c r="H181" s="143"/>
      <c r="I181" s="144"/>
      <c r="J181" s="140"/>
      <c r="K181" s="144"/>
      <c r="L181" s="143"/>
      <c r="M181" s="144"/>
      <c r="N181" s="143"/>
      <c r="O181" s="144"/>
      <c r="P181" s="143"/>
      <c r="Q181" s="144"/>
      <c r="R181" s="180"/>
    </row>
    <row r="183" spans="1:18" x14ac:dyDescent="0.3">
      <c r="A183" s="559"/>
      <c r="B183" s="559"/>
      <c r="C183" s="559"/>
      <c r="D183" s="559"/>
      <c r="E183" s="559"/>
      <c r="F183" s="559"/>
      <c r="G183" s="559"/>
      <c r="H183" s="559"/>
      <c r="I183" s="559"/>
      <c r="J183" s="559"/>
      <c r="K183" s="559"/>
      <c r="L183" s="559"/>
      <c r="M183" s="559"/>
      <c r="N183" s="559"/>
      <c r="O183" s="559"/>
      <c r="P183" s="559"/>
      <c r="Q183" s="559"/>
      <c r="R183" s="559"/>
    </row>
    <row r="184" spans="1:18" x14ac:dyDescent="0.3">
      <c r="A184" s="563"/>
      <c r="B184" s="563"/>
      <c r="C184" s="563"/>
      <c r="D184" s="563"/>
      <c r="E184" s="563"/>
      <c r="F184" s="563"/>
      <c r="G184" s="563"/>
      <c r="H184" s="563"/>
      <c r="I184" s="563"/>
      <c r="J184" s="563"/>
      <c r="K184" s="563"/>
      <c r="L184" s="563"/>
      <c r="M184" s="563"/>
      <c r="N184" s="563"/>
      <c r="O184" s="563"/>
      <c r="P184" s="563"/>
      <c r="Q184" s="563"/>
      <c r="R184" s="563"/>
    </row>
    <row r="185" spans="1:18" x14ac:dyDescent="0.3">
      <c r="A185" s="563"/>
      <c r="B185" s="563"/>
      <c r="C185" s="563"/>
      <c r="D185" s="563"/>
      <c r="E185" s="563"/>
      <c r="F185" s="563"/>
      <c r="G185" s="563"/>
      <c r="H185" s="563"/>
      <c r="I185" s="563"/>
      <c r="J185" s="563"/>
      <c r="K185" s="563"/>
      <c r="L185" s="563"/>
      <c r="M185" s="563"/>
      <c r="N185" s="563"/>
      <c r="O185" s="563"/>
      <c r="P185" s="563"/>
      <c r="Q185" s="563"/>
      <c r="R185" s="563"/>
    </row>
    <row r="186" spans="1:18" x14ac:dyDescent="0.3">
      <c r="A186" s="562"/>
      <c r="B186" s="562"/>
      <c r="C186" s="562"/>
      <c r="D186" s="562"/>
      <c r="E186" s="562"/>
      <c r="F186" s="562"/>
      <c r="G186" s="562"/>
      <c r="H186" s="562"/>
      <c r="I186" s="562"/>
      <c r="J186" s="562"/>
      <c r="K186" s="562"/>
      <c r="L186" s="562"/>
      <c r="M186" s="562"/>
      <c r="N186" s="562"/>
      <c r="O186" s="562"/>
      <c r="P186" s="562"/>
      <c r="Q186" s="562"/>
      <c r="R186" s="562"/>
    </row>
    <row r="187" spans="1:18" x14ac:dyDescent="0.3">
      <c r="A187" s="123"/>
    </row>
    <row r="189" spans="1:18" x14ac:dyDescent="0.3">
      <c r="A189" s="569"/>
      <c r="B189" s="569"/>
      <c r="C189" s="305"/>
      <c r="D189" s="571"/>
      <c r="E189" s="305"/>
      <c r="F189" s="127"/>
      <c r="G189" s="573"/>
      <c r="H189" s="574"/>
      <c r="I189" s="575"/>
      <c r="J189" s="576"/>
      <c r="K189" s="577"/>
      <c r="L189" s="577"/>
      <c r="M189" s="577"/>
      <c r="N189" s="577"/>
      <c r="O189" s="577"/>
      <c r="P189" s="577"/>
      <c r="Q189" s="577"/>
      <c r="R189" s="578"/>
    </row>
    <row r="190" spans="1:18" x14ac:dyDescent="0.3">
      <c r="A190" s="570"/>
      <c r="B190" s="570"/>
      <c r="C190" s="306"/>
      <c r="D190" s="572"/>
      <c r="E190" s="306"/>
      <c r="F190" s="166"/>
      <c r="G190" s="306"/>
      <c r="H190" s="166"/>
      <c r="I190" s="166"/>
      <c r="J190" s="166"/>
      <c r="K190" s="166"/>
      <c r="L190" s="167"/>
      <c r="M190" s="166"/>
      <c r="N190" s="167"/>
      <c r="O190" s="166"/>
      <c r="P190" s="167"/>
      <c r="Q190" s="166"/>
      <c r="R190" s="168"/>
    </row>
    <row r="191" spans="1:18" x14ac:dyDescent="0.3">
      <c r="A191" s="309"/>
      <c r="B191" s="199"/>
      <c r="C191" s="200"/>
      <c r="D191" s="170"/>
      <c r="E191" s="137"/>
      <c r="F191" s="147"/>
      <c r="G191" s="173"/>
      <c r="H191" s="137"/>
      <c r="I191" s="136"/>
      <c r="J191" s="137"/>
      <c r="K191" s="136"/>
      <c r="L191" s="137"/>
      <c r="M191" s="136"/>
      <c r="N191" s="137"/>
      <c r="O191" s="136"/>
      <c r="P191" s="137"/>
      <c r="Q191" s="136"/>
      <c r="R191" s="137"/>
    </row>
    <row r="192" spans="1:18" x14ac:dyDescent="0.3">
      <c r="A192" s="311"/>
      <c r="B192" s="201"/>
      <c r="C192" s="178"/>
      <c r="D192" s="148"/>
      <c r="E192" s="175"/>
      <c r="F192" s="147"/>
      <c r="G192" s="176"/>
      <c r="H192" s="175"/>
      <c r="I192" s="147"/>
      <c r="J192" s="175"/>
      <c r="K192" s="147"/>
      <c r="L192" s="175"/>
      <c r="M192" s="147"/>
      <c r="N192" s="175"/>
      <c r="O192" s="147"/>
      <c r="P192" s="175"/>
      <c r="Q192" s="147"/>
      <c r="R192" s="175"/>
    </row>
    <row r="193" spans="1:18" x14ac:dyDescent="0.3">
      <c r="A193" s="311"/>
      <c r="B193" s="201"/>
      <c r="C193" s="178"/>
      <c r="D193" s="148"/>
      <c r="E193" s="175"/>
      <c r="F193" s="147"/>
      <c r="G193" s="176"/>
      <c r="H193" s="175"/>
      <c r="I193" s="147"/>
      <c r="J193" s="175"/>
      <c r="K193" s="147"/>
      <c r="L193" s="175"/>
      <c r="M193" s="147"/>
      <c r="N193" s="175"/>
      <c r="O193" s="147"/>
      <c r="P193" s="175"/>
      <c r="Q193" s="147"/>
      <c r="R193" s="175"/>
    </row>
    <row r="194" spans="1:18" x14ac:dyDescent="0.3">
      <c r="A194" s="311"/>
      <c r="B194" s="201"/>
      <c r="C194" s="178"/>
      <c r="D194" s="148"/>
      <c r="E194" s="175"/>
      <c r="F194" s="147"/>
      <c r="G194" s="176"/>
      <c r="H194" s="175"/>
      <c r="I194" s="147"/>
      <c r="J194" s="175"/>
      <c r="K194" s="147"/>
      <c r="L194" s="175"/>
      <c r="M194" s="147"/>
      <c r="N194" s="175"/>
      <c r="O194" s="147"/>
      <c r="P194" s="175"/>
      <c r="Q194" s="147"/>
      <c r="R194" s="175"/>
    </row>
    <row r="195" spans="1:18" x14ac:dyDescent="0.3">
      <c r="A195" s="311"/>
      <c r="B195" s="201"/>
      <c r="C195" s="178"/>
      <c r="D195" s="148"/>
      <c r="E195" s="175"/>
      <c r="F195" s="147"/>
      <c r="G195" s="176"/>
      <c r="H195" s="175"/>
      <c r="I195" s="147"/>
      <c r="J195" s="175"/>
      <c r="K195" s="147"/>
      <c r="L195" s="175"/>
      <c r="M195" s="147"/>
      <c r="N195" s="175"/>
      <c r="O195" s="147"/>
      <c r="P195" s="175"/>
      <c r="Q195" s="147"/>
      <c r="R195" s="175"/>
    </row>
    <row r="196" spans="1:18" x14ac:dyDescent="0.3">
      <c r="A196" s="311"/>
      <c r="B196" s="201"/>
      <c r="C196" s="178"/>
      <c r="D196" s="148"/>
      <c r="E196" s="175"/>
      <c r="F196" s="147"/>
      <c r="G196" s="176"/>
      <c r="H196" s="175"/>
      <c r="I196" s="147"/>
      <c r="J196" s="175"/>
      <c r="K196" s="147"/>
      <c r="L196" s="311"/>
      <c r="M196" s="169"/>
      <c r="N196" s="178"/>
      <c r="O196" s="148"/>
      <c r="P196" s="175"/>
      <c r="Q196" s="147"/>
      <c r="R196" s="175"/>
    </row>
    <row r="197" spans="1:18" x14ac:dyDescent="0.3">
      <c r="A197" s="311"/>
      <c r="B197" s="201"/>
      <c r="C197" s="178"/>
      <c r="D197" s="148"/>
      <c r="E197" s="175"/>
      <c r="F197" s="147"/>
      <c r="G197" s="176"/>
      <c r="H197" s="175"/>
      <c r="I197" s="147"/>
      <c r="J197" s="175"/>
      <c r="K197" s="147"/>
      <c r="L197" s="311"/>
      <c r="M197" s="169"/>
      <c r="N197" s="178"/>
      <c r="O197" s="148"/>
      <c r="P197" s="175"/>
      <c r="Q197" s="147"/>
      <c r="R197" s="175"/>
    </row>
    <row r="198" spans="1:18" x14ac:dyDescent="0.3">
      <c r="A198" s="311"/>
      <c r="B198" s="201"/>
      <c r="C198" s="178"/>
      <c r="D198" s="148"/>
      <c r="E198" s="175"/>
      <c r="F198" s="147"/>
      <c r="G198" s="176"/>
      <c r="H198" s="175"/>
      <c r="I198" s="147"/>
      <c r="J198" s="175"/>
      <c r="K198" s="147"/>
      <c r="L198" s="311"/>
      <c r="M198" s="169"/>
      <c r="N198" s="178"/>
      <c r="O198" s="148"/>
      <c r="P198" s="175"/>
      <c r="Q198" s="147"/>
      <c r="R198" s="175"/>
    </row>
    <row r="199" spans="1:18" x14ac:dyDescent="0.3">
      <c r="A199" s="311"/>
      <c r="B199" s="201"/>
      <c r="C199" s="178"/>
      <c r="D199" s="148"/>
      <c r="E199" s="175"/>
      <c r="F199" s="147"/>
      <c r="G199" s="176"/>
      <c r="H199" s="175"/>
      <c r="I199" s="147"/>
      <c r="J199" s="175"/>
      <c r="K199" s="147"/>
      <c r="L199" s="311"/>
      <c r="M199" s="169"/>
      <c r="N199" s="178"/>
      <c r="O199" s="148"/>
      <c r="P199" s="175"/>
      <c r="Q199" s="147"/>
      <c r="R199" s="175"/>
    </row>
    <row r="200" spans="1:18" x14ac:dyDescent="0.3">
      <c r="A200" s="311"/>
      <c r="B200" s="201"/>
      <c r="C200" s="178"/>
      <c r="D200" s="148"/>
      <c r="E200" s="175"/>
      <c r="F200" s="147"/>
      <c r="G200" s="176"/>
      <c r="H200" s="175"/>
      <c r="I200" s="147"/>
      <c r="J200" s="175"/>
      <c r="K200" s="147"/>
      <c r="L200" s="311"/>
      <c r="M200" s="169"/>
      <c r="N200" s="178"/>
      <c r="O200" s="148"/>
      <c r="P200" s="175"/>
      <c r="Q200" s="147"/>
      <c r="R200" s="175"/>
    </row>
    <row r="201" spans="1:18" x14ac:dyDescent="0.3">
      <c r="A201" s="311"/>
      <c r="B201" s="201"/>
      <c r="C201" s="178"/>
      <c r="D201" s="148"/>
      <c r="E201" s="175"/>
      <c r="F201" s="147"/>
      <c r="G201" s="176"/>
      <c r="H201" s="175"/>
      <c r="I201" s="147"/>
      <c r="J201" s="175"/>
      <c r="K201" s="147"/>
      <c r="L201" s="311"/>
      <c r="M201" s="169"/>
      <c r="N201" s="178"/>
      <c r="O201" s="148"/>
      <c r="P201" s="175"/>
      <c r="Q201" s="147"/>
      <c r="R201" s="175"/>
    </row>
    <row r="202" spans="1:18" x14ac:dyDescent="0.3">
      <c r="A202" s="178"/>
      <c r="B202" s="201"/>
      <c r="C202" s="178"/>
      <c r="D202" s="202"/>
      <c r="E202" s="178"/>
      <c r="F202" s="147"/>
      <c r="G202" s="201"/>
      <c r="H202" s="178"/>
      <c r="I202" s="147"/>
      <c r="J202" s="175"/>
      <c r="K202" s="147"/>
      <c r="L202" s="311"/>
      <c r="M202" s="169"/>
      <c r="N202" s="178"/>
      <c r="O202" s="148"/>
      <c r="P202" s="175"/>
      <c r="Q202" s="147"/>
      <c r="R202" s="175"/>
    </row>
    <row r="203" spans="1:18" x14ac:dyDescent="0.3">
      <c r="A203" s="178"/>
      <c r="B203" s="201"/>
      <c r="C203" s="178"/>
      <c r="D203" s="202"/>
      <c r="E203" s="178"/>
      <c r="F203" s="169"/>
      <c r="G203" s="201"/>
      <c r="H203" s="178"/>
      <c r="I203" s="147"/>
      <c r="J203" s="175"/>
      <c r="K203" s="147"/>
      <c r="L203" s="311"/>
      <c r="M203" s="169"/>
      <c r="N203" s="178"/>
      <c r="O203" s="148"/>
      <c r="P203" s="175"/>
      <c r="Q203" s="147"/>
      <c r="R203" s="175"/>
    </row>
    <row r="204" spans="1:18" x14ac:dyDescent="0.3">
      <c r="A204" s="178"/>
      <c r="B204" s="201"/>
      <c r="C204" s="178"/>
      <c r="D204" s="202"/>
      <c r="E204" s="178"/>
      <c r="F204" s="147"/>
      <c r="G204" s="201"/>
      <c r="H204" s="178"/>
      <c r="I204" s="147"/>
      <c r="J204" s="175"/>
      <c r="K204" s="147"/>
      <c r="L204" s="311"/>
      <c r="M204" s="169"/>
      <c r="N204" s="178"/>
      <c r="O204" s="148"/>
      <c r="P204" s="175"/>
      <c r="Q204" s="147"/>
      <c r="R204" s="175"/>
    </row>
    <row r="205" spans="1:18" x14ac:dyDescent="0.3">
      <c r="A205" s="178"/>
      <c r="B205" s="201"/>
      <c r="C205" s="178"/>
      <c r="D205" s="202"/>
      <c r="E205" s="178"/>
      <c r="F205" s="169"/>
      <c r="G205" s="201"/>
      <c r="H205" s="178"/>
      <c r="I205" s="147"/>
      <c r="J205" s="175"/>
      <c r="K205" s="147"/>
      <c r="L205" s="311"/>
      <c r="M205" s="169"/>
      <c r="N205" s="178"/>
      <c r="O205" s="148"/>
      <c r="P205" s="175"/>
      <c r="Q205" s="147"/>
      <c r="R205" s="175"/>
    </row>
    <row r="206" spans="1:18" x14ac:dyDescent="0.3">
      <c r="A206" s="178"/>
      <c r="B206" s="201"/>
      <c r="C206" s="178"/>
      <c r="D206" s="202"/>
      <c r="E206" s="178"/>
      <c r="F206" s="147"/>
      <c r="G206" s="201"/>
      <c r="H206" s="178"/>
      <c r="I206" s="147"/>
      <c r="J206" s="175"/>
      <c r="K206" s="147"/>
      <c r="L206" s="311"/>
      <c r="M206" s="169"/>
      <c r="N206" s="178"/>
      <c r="O206" s="148"/>
      <c r="P206" s="175"/>
      <c r="Q206" s="147"/>
      <c r="R206" s="175"/>
    </row>
    <row r="207" spans="1:18" x14ac:dyDescent="0.3">
      <c r="A207" s="178"/>
      <c r="B207" s="201"/>
      <c r="C207" s="178"/>
      <c r="D207" s="202"/>
      <c r="E207" s="178"/>
      <c r="F207" s="169"/>
      <c r="G207" s="201"/>
      <c r="H207" s="178"/>
      <c r="I207" s="147"/>
      <c r="J207" s="175"/>
      <c r="K207" s="147"/>
      <c r="L207" s="311"/>
      <c r="M207" s="169"/>
      <c r="N207" s="178"/>
      <c r="O207" s="148"/>
      <c r="P207" s="175"/>
      <c r="Q207" s="147"/>
      <c r="R207" s="175"/>
    </row>
    <row r="208" spans="1:18" x14ac:dyDescent="0.3">
      <c r="A208" s="178"/>
      <c r="B208" s="201"/>
      <c r="C208" s="178"/>
      <c r="D208" s="202"/>
      <c r="E208" s="178"/>
      <c r="F208" s="147"/>
      <c r="G208" s="201"/>
      <c r="H208" s="178"/>
      <c r="I208" s="147"/>
      <c r="J208" s="175"/>
      <c r="K208" s="147"/>
      <c r="L208" s="311"/>
      <c r="M208" s="169"/>
      <c r="N208" s="178"/>
      <c r="O208" s="148"/>
      <c r="P208" s="175"/>
      <c r="Q208" s="147"/>
      <c r="R208" s="175"/>
    </row>
    <row r="209" spans="1:18" x14ac:dyDescent="0.3">
      <c r="A209" s="311"/>
      <c r="B209" s="201"/>
      <c r="C209" s="178"/>
      <c r="D209" s="148"/>
      <c r="E209" s="175"/>
      <c r="F209" s="147"/>
      <c r="G209" s="176"/>
      <c r="H209" s="175"/>
      <c r="I209" s="147"/>
      <c r="J209" s="175"/>
      <c r="K209" s="147"/>
      <c r="L209" s="311"/>
      <c r="M209" s="169"/>
      <c r="N209" s="178"/>
      <c r="O209" s="148"/>
      <c r="P209" s="175"/>
      <c r="Q209" s="147"/>
      <c r="R209" s="175"/>
    </row>
    <row r="210" spans="1:18" x14ac:dyDescent="0.3">
      <c r="A210" s="310"/>
      <c r="B210" s="198"/>
      <c r="C210" s="194"/>
      <c r="D210" s="179"/>
      <c r="E210" s="144"/>
      <c r="F210" s="143"/>
      <c r="G210" s="140"/>
      <c r="H210" s="144"/>
      <c r="I210" s="143"/>
      <c r="J210" s="144"/>
      <c r="K210" s="143"/>
      <c r="L210" s="310"/>
      <c r="M210" s="203"/>
      <c r="N210" s="194"/>
      <c r="O210" s="179"/>
      <c r="P210" s="144"/>
      <c r="Q210" s="143"/>
      <c r="R210" s="144"/>
    </row>
    <row r="211" spans="1:18" x14ac:dyDescent="0.3">
      <c r="A211" s="559"/>
      <c r="B211" s="559"/>
      <c r="C211" s="559"/>
      <c r="D211" s="559"/>
      <c r="E211" s="559"/>
      <c r="F211" s="559"/>
      <c r="G211" s="559"/>
      <c r="H211" s="559"/>
      <c r="I211" s="559"/>
      <c r="J211" s="559"/>
      <c r="K211" s="559"/>
      <c r="L211" s="559"/>
      <c r="M211" s="559"/>
      <c r="N211" s="559"/>
      <c r="O211" s="559"/>
      <c r="P211" s="559"/>
      <c r="Q211" s="559"/>
      <c r="R211" s="559"/>
    </row>
    <row r="212" spans="1:18" x14ac:dyDescent="0.3">
      <c r="A212" s="563"/>
      <c r="B212" s="563"/>
      <c r="C212" s="563"/>
      <c r="D212" s="563"/>
      <c r="E212" s="563"/>
      <c r="F212" s="563"/>
      <c r="G212" s="563"/>
      <c r="H212" s="563"/>
      <c r="I212" s="563"/>
      <c r="J212" s="563"/>
      <c r="K212" s="563"/>
      <c r="L212" s="563"/>
      <c r="M212" s="563"/>
      <c r="N212" s="563"/>
      <c r="O212" s="563"/>
      <c r="P212" s="563"/>
      <c r="Q212" s="563"/>
      <c r="R212" s="563"/>
    </row>
    <row r="213" spans="1:18" x14ac:dyDescent="0.3">
      <c r="A213" s="563"/>
      <c r="B213" s="563"/>
      <c r="C213" s="563"/>
      <c r="D213" s="563"/>
      <c r="E213" s="563"/>
      <c r="F213" s="563"/>
      <c r="G213" s="563"/>
      <c r="H213" s="563"/>
      <c r="I213" s="563"/>
      <c r="J213" s="563"/>
      <c r="K213" s="563"/>
      <c r="L213" s="563"/>
      <c r="M213" s="563"/>
      <c r="N213" s="563"/>
      <c r="O213" s="563"/>
      <c r="P213" s="563"/>
      <c r="Q213" s="563"/>
      <c r="R213" s="563"/>
    </row>
    <row r="214" spans="1:18" x14ac:dyDescent="0.3">
      <c r="A214" s="562"/>
      <c r="B214" s="562"/>
      <c r="C214" s="562"/>
      <c r="D214" s="562"/>
      <c r="E214" s="562"/>
      <c r="F214" s="562"/>
      <c r="G214" s="562"/>
      <c r="H214" s="562"/>
      <c r="I214" s="562"/>
      <c r="J214" s="562"/>
      <c r="K214" s="562"/>
      <c r="L214" s="562"/>
      <c r="M214" s="562"/>
      <c r="N214" s="562"/>
      <c r="O214" s="562"/>
      <c r="P214" s="562"/>
      <c r="Q214" s="562"/>
      <c r="R214" s="562"/>
    </row>
    <row r="215" spans="1:18" x14ac:dyDescent="0.3">
      <c r="A215" s="123"/>
    </row>
    <row r="217" spans="1:18" x14ac:dyDescent="0.3">
      <c r="A217" s="569"/>
      <c r="B217" s="569"/>
      <c r="C217" s="305"/>
      <c r="D217" s="571"/>
      <c r="E217" s="305"/>
      <c r="F217" s="127"/>
      <c r="G217" s="573"/>
      <c r="H217" s="574"/>
      <c r="I217" s="575"/>
      <c r="J217" s="576"/>
      <c r="K217" s="577"/>
      <c r="L217" s="577"/>
      <c r="M217" s="577"/>
      <c r="N217" s="577"/>
      <c r="O217" s="577"/>
      <c r="P217" s="577"/>
      <c r="Q217" s="577"/>
      <c r="R217" s="578"/>
    </row>
    <row r="218" spans="1:18" x14ac:dyDescent="0.3">
      <c r="A218" s="570"/>
      <c r="B218" s="570"/>
      <c r="C218" s="306"/>
      <c r="D218" s="572"/>
      <c r="E218" s="306"/>
      <c r="F218" s="166"/>
      <c r="G218" s="306"/>
      <c r="H218" s="166"/>
      <c r="I218" s="166"/>
      <c r="J218" s="166"/>
      <c r="K218" s="166"/>
      <c r="L218" s="167"/>
      <c r="M218" s="166"/>
      <c r="N218" s="167"/>
      <c r="O218" s="166"/>
      <c r="P218" s="167"/>
      <c r="Q218" s="166"/>
      <c r="R218" s="168"/>
    </row>
    <row r="219" spans="1:18" x14ac:dyDescent="0.3">
      <c r="A219" s="199"/>
      <c r="B219" s="200"/>
      <c r="C219" s="199"/>
      <c r="D219" s="171"/>
      <c r="E219" s="137"/>
      <c r="F219" s="147"/>
      <c r="G219" s="137"/>
      <c r="H219" s="136"/>
      <c r="I219" s="137"/>
      <c r="J219" s="173"/>
      <c r="K219" s="137"/>
      <c r="L219" s="136"/>
      <c r="M219" s="137"/>
      <c r="N219" s="136"/>
      <c r="O219" s="137"/>
      <c r="P219" s="136"/>
      <c r="Q219" s="137"/>
      <c r="R219" s="174"/>
    </row>
    <row r="220" spans="1:18" x14ac:dyDescent="0.3">
      <c r="A220" s="201"/>
      <c r="B220" s="178"/>
      <c r="C220" s="201"/>
      <c r="D220" s="193"/>
      <c r="E220" s="175"/>
      <c r="F220" s="169"/>
      <c r="G220" s="175"/>
      <c r="H220" s="147"/>
      <c r="I220" s="175"/>
      <c r="J220" s="176"/>
      <c r="K220" s="175"/>
      <c r="L220" s="147"/>
      <c r="M220" s="175"/>
      <c r="N220" s="147"/>
      <c r="O220" s="175"/>
      <c r="P220" s="147"/>
      <c r="Q220" s="175"/>
      <c r="R220" s="177"/>
    </row>
    <row r="221" spans="1:18" x14ac:dyDescent="0.3">
      <c r="A221" s="201"/>
      <c r="B221" s="178"/>
      <c r="C221" s="201"/>
      <c r="D221" s="193"/>
      <c r="E221" s="175"/>
      <c r="F221" s="147"/>
      <c r="G221" s="175"/>
      <c r="H221" s="147"/>
      <c r="I221" s="175"/>
      <c r="J221" s="176"/>
      <c r="K221" s="175"/>
      <c r="L221" s="147"/>
      <c r="M221" s="175"/>
      <c r="N221" s="147"/>
      <c r="O221" s="175"/>
      <c r="P221" s="147"/>
      <c r="Q221" s="175"/>
      <c r="R221" s="177"/>
    </row>
    <row r="222" spans="1:18" x14ac:dyDescent="0.3">
      <c r="A222" s="201"/>
      <c r="B222" s="178"/>
      <c r="C222" s="201"/>
      <c r="D222" s="193"/>
      <c r="E222" s="175"/>
      <c r="F222" s="169"/>
      <c r="G222" s="175"/>
      <c r="H222" s="147"/>
      <c r="I222" s="175"/>
      <c r="J222" s="176"/>
      <c r="K222" s="175"/>
      <c r="L222" s="147"/>
      <c r="M222" s="175"/>
      <c r="N222" s="147"/>
      <c r="O222" s="175"/>
      <c r="P222" s="147"/>
      <c r="Q222" s="175"/>
      <c r="R222" s="177"/>
    </row>
    <row r="223" spans="1:18" x14ac:dyDescent="0.3">
      <c r="A223" s="201"/>
      <c r="B223" s="178"/>
      <c r="C223" s="201"/>
      <c r="D223" s="193"/>
      <c r="E223" s="175"/>
      <c r="F223" s="147"/>
      <c r="G223" s="175"/>
      <c r="H223" s="147"/>
      <c r="I223" s="175"/>
      <c r="J223" s="176"/>
      <c r="K223" s="175"/>
      <c r="L223" s="147"/>
      <c r="M223" s="175"/>
      <c r="N223" s="147"/>
      <c r="O223" s="175"/>
      <c r="P223" s="147"/>
      <c r="Q223" s="175"/>
      <c r="R223" s="177"/>
    </row>
    <row r="224" spans="1:18" x14ac:dyDescent="0.3">
      <c r="A224" s="201"/>
      <c r="B224" s="178"/>
      <c r="C224" s="201"/>
      <c r="D224" s="193"/>
      <c r="E224" s="175"/>
      <c r="F224" s="169"/>
      <c r="G224" s="175"/>
      <c r="H224" s="147"/>
      <c r="I224" s="175"/>
      <c r="J224" s="176"/>
      <c r="K224" s="175"/>
      <c r="L224" s="186"/>
      <c r="M224" s="201"/>
      <c r="N224" s="201"/>
      <c r="O224" s="193"/>
      <c r="P224" s="175"/>
      <c r="Q224" s="147"/>
      <c r="R224" s="175"/>
    </row>
    <row r="225" spans="1:18" x14ac:dyDescent="0.3">
      <c r="A225" s="201"/>
      <c r="B225" s="178"/>
      <c r="C225" s="201"/>
      <c r="D225" s="193"/>
      <c r="E225" s="175"/>
      <c r="F225" s="147"/>
      <c r="G225" s="175"/>
      <c r="H225" s="147"/>
      <c r="I225" s="175"/>
      <c r="J225" s="176"/>
      <c r="K225" s="175"/>
      <c r="L225" s="186"/>
      <c r="M225" s="201"/>
      <c r="N225" s="201"/>
      <c r="O225" s="193"/>
      <c r="P225" s="175"/>
      <c r="Q225" s="147"/>
      <c r="R225" s="175"/>
    </row>
    <row r="226" spans="1:18" x14ac:dyDescent="0.3">
      <c r="A226" s="201"/>
      <c r="B226" s="178"/>
      <c r="C226" s="201"/>
      <c r="D226" s="193"/>
      <c r="E226" s="175"/>
      <c r="F226" s="147"/>
      <c r="G226" s="175"/>
      <c r="H226" s="147"/>
      <c r="I226" s="175"/>
      <c r="J226" s="176"/>
      <c r="K226" s="175"/>
      <c r="L226" s="186"/>
      <c r="M226" s="201"/>
      <c r="N226" s="201"/>
      <c r="O226" s="193"/>
      <c r="P226" s="175"/>
      <c r="Q226" s="147"/>
      <c r="R226" s="175"/>
    </row>
    <row r="227" spans="1:18" x14ac:dyDescent="0.3">
      <c r="A227" s="201"/>
      <c r="B227" s="178"/>
      <c r="C227" s="201"/>
      <c r="D227" s="193"/>
      <c r="E227" s="175"/>
      <c r="F227" s="147"/>
      <c r="G227" s="175"/>
      <c r="H227" s="147"/>
      <c r="I227" s="175"/>
      <c r="J227" s="176"/>
      <c r="K227" s="175"/>
      <c r="L227" s="186"/>
      <c r="M227" s="201"/>
      <c r="N227" s="201"/>
      <c r="O227" s="193"/>
      <c r="P227" s="175"/>
      <c r="Q227" s="147"/>
      <c r="R227" s="175"/>
    </row>
    <row r="228" spans="1:18" x14ac:dyDescent="0.3">
      <c r="A228" s="201"/>
      <c r="B228" s="175"/>
      <c r="C228" s="201"/>
      <c r="D228" s="193"/>
      <c r="E228" s="175"/>
      <c r="F228" s="169"/>
      <c r="G228" s="175"/>
      <c r="H228" s="147"/>
      <c r="I228" s="175"/>
      <c r="J228" s="176"/>
      <c r="K228" s="175"/>
      <c r="L228" s="186"/>
      <c r="M228" s="201"/>
      <c r="N228" s="201"/>
      <c r="O228" s="193"/>
      <c r="P228" s="175"/>
      <c r="Q228" s="147"/>
      <c r="R228" s="175"/>
    </row>
    <row r="229" spans="1:18" x14ac:dyDescent="0.3">
      <c r="A229" s="201"/>
      <c r="B229" s="178"/>
      <c r="C229" s="201"/>
      <c r="D229" s="193"/>
      <c r="E229" s="175"/>
      <c r="F229" s="147"/>
      <c r="G229" s="175"/>
      <c r="H229" s="147"/>
      <c r="I229" s="175"/>
      <c r="J229" s="176"/>
      <c r="K229" s="175"/>
      <c r="L229" s="186"/>
      <c r="M229" s="201"/>
      <c r="N229" s="201"/>
      <c r="O229" s="193"/>
      <c r="P229" s="175"/>
      <c r="Q229" s="147"/>
      <c r="R229" s="175"/>
    </row>
    <row r="230" spans="1:18" x14ac:dyDescent="0.3">
      <c r="A230" s="201"/>
      <c r="B230" s="178"/>
      <c r="C230" s="201"/>
      <c r="D230" s="193"/>
      <c r="E230" s="175"/>
      <c r="F230" s="169"/>
      <c r="G230" s="175"/>
      <c r="H230" s="147"/>
      <c r="I230" s="175"/>
      <c r="J230" s="176"/>
      <c r="K230" s="175"/>
      <c r="L230" s="186"/>
      <c r="M230" s="201"/>
      <c r="N230" s="201"/>
      <c r="O230" s="193"/>
      <c r="P230" s="175"/>
      <c r="Q230" s="147"/>
      <c r="R230" s="175"/>
    </row>
    <row r="231" spans="1:18" x14ac:dyDescent="0.3">
      <c r="A231" s="201"/>
      <c r="B231" s="178"/>
      <c r="C231" s="201"/>
      <c r="D231" s="193"/>
      <c r="E231" s="175"/>
      <c r="F231" s="147"/>
      <c r="G231" s="175"/>
      <c r="H231" s="147"/>
      <c r="I231" s="175"/>
      <c r="J231" s="176"/>
      <c r="K231" s="175"/>
      <c r="L231" s="186"/>
      <c r="M231" s="201"/>
      <c r="N231" s="201"/>
      <c r="O231" s="193"/>
      <c r="P231" s="175"/>
      <c r="Q231" s="147"/>
      <c r="R231" s="175"/>
    </row>
    <row r="232" spans="1:18" x14ac:dyDescent="0.3">
      <c r="A232" s="201"/>
      <c r="B232" s="178"/>
      <c r="C232" s="201"/>
      <c r="D232" s="193"/>
      <c r="E232" s="175"/>
      <c r="F232" s="169"/>
      <c r="G232" s="175"/>
      <c r="H232" s="147"/>
      <c r="I232" s="175"/>
      <c r="J232" s="176"/>
      <c r="K232" s="175"/>
      <c r="L232" s="186"/>
      <c r="M232" s="201"/>
      <c r="N232" s="201"/>
      <c r="O232" s="193"/>
      <c r="P232" s="175"/>
      <c r="Q232" s="147"/>
      <c r="R232" s="175"/>
    </row>
    <row r="233" spans="1:18" x14ac:dyDescent="0.3">
      <c r="A233" s="201"/>
      <c r="B233" s="178"/>
      <c r="C233" s="201"/>
      <c r="D233" s="193"/>
      <c r="E233" s="175"/>
      <c r="F233" s="147"/>
      <c r="G233" s="175"/>
      <c r="H233" s="147"/>
      <c r="I233" s="175"/>
      <c r="J233" s="176"/>
      <c r="K233" s="175"/>
      <c r="L233" s="186"/>
      <c r="M233" s="201"/>
      <c r="N233" s="201"/>
      <c r="O233" s="193"/>
      <c r="P233" s="175"/>
      <c r="Q233" s="147"/>
      <c r="R233" s="175"/>
    </row>
    <row r="234" spans="1:18" x14ac:dyDescent="0.3">
      <c r="A234" s="201"/>
      <c r="B234" s="178"/>
      <c r="C234" s="201"/>
      <c r="D234" s="193"/>
      <c r="E234" s="175"/>
      <c r="F234" s="147"/>
      <c r="G234" s="175"/>
      <c r="H234" s="147"/>
      <c r="I234" s="175"/>
      <c r="J234" s="176"/>
      <c r="K234" s="175"/>
      <c r="L234" s="186"/>
      <c r="M234" s="201"/>
      <c r="N234" s="201"/>
      <c r="O234" s="193"/>
      <c r="P234" s="175"/>
      <c r="Q234" s="147"/>
      <c r="R234" s="175"/>
    </row>
    <row r="235" spans="1:18" x14ac:dyDescent="0.3">
      <c r="A235" s="201"/>
      <c r="B235" s="178"/>
      <c r="C235" s="201"/>
      <c r="D235" s="193"/>
      <c r="E235" s="175"/>
      <c r="F235" s="147"/>
      <c r="G235" s="175"/>
      <c r="H235" s="147"/>
      <c r="I235" s="175"/>
      <c r="J235" s="176"/>
      <c r="K235" s="175"/>
      <c r="L235" s="186"/>
      <c r="M235" s="201"/>
      <c r="N235" s="201"/>
      <c r="O235" s="193"/>
      <c r="P235" s="175"/>
      <c r="Q235" s="147"/>
      <c r="R235" s="175"/>
    </row>
    <row r="236" spans="1:18" x14ac:dyDescent="0.3">
      <c r="A236" s="201"/>
      <c r="B236" s="178"/>
      <c r="C236" s="201"/>
      <c r="D236" s="193"/>
      <c r="E236" s="175"/>
      <c r="F236" s="169"/>
      <c r="G236" s="175"/>
      <c r="H236" s="147"/>
      <c r="I236" s="175"/>
      <c r="J236" s="176"/>
      <c r="K236" s="175"/>
      <c r="L236" s="186"/>
      <c r="M236" s="201"/>
      <c r="N236" s="201"/>
      <c r="O236" s="193"/>
      <c r="P236" s="175"/>
      <c r="Q236" s="147"/>
      <c r="R236" s="175"/>
    </row>
    <row r="237" spans="1:18" x14ac:dyDescent="0.3">
      <c r="A237" s="201"/>
      <c r="B237" s="178"/>
      <c r="C237" s="201"/>
      <c r="D237" s="193"/>
      <c r="E237" s="175"/>
      <c r="F237" s="147"/>
      <c r="G237" s="175"/>
      <c r="H237" s="147"/>
      <c r="I237" s="175"/>
      <c r="J237" s="176"/>
      <c r="K237" s="175"/>
      <c r="L237" s="186"/>
      <c r="M237" s="201"/>
      <c r="N237" s="201"/>
      <c r="O237" s="193"/>
      <c r="P237" s="175"/>
      <c r="Q237" s="147"/>
      <c r="R237" s="175"/>
    </row>
    <row r="238" spans="1:18" x14ac:dyDescent="0.3">
      <c r="A238" s="201"/>
      <c r="B238" s="178"/>
      <c r="C238" s="201"/>
      <c r="D238" s="193"/>
      <c r="E238" s="175"/>
      <c r="F238" s="147"/>
      <c r="G238" s="175"/>
      <c r="H238" s="147"/>
      <c r="I238" s="175"/>
      <c r="J238" s="176"/>
      <c r="K238" s="175"/>
      <c r="L238" s="186"/>
      <c r="M238" s="201"/>
      <c r="N238" s="201"/>
      <c r="O238" s="193"/>
      <c r="P238" s="175"/>
      <c r="Q238" s="147"/>
      <c r="R238" s="175"/>
    </row>
    <row r="239" spans="1:18" x14ac:dyDescent="0.3">
      <c r="A239" s="198"/>
      <c r="B239" s="144"/>
      <c r="C239" s="198"/>
      <c r="D239" s="141"/>
      <c r="E239" s="144"/>
      <c r="F239" s="143"/>
      <c r="G239" s="144"/>
      <c r="H239" s="143"/>
      <c r="I239" s="144"/>
      <c r="J239" s="140"/>
      <c r="K239" s="144"/>
      <c r="L239" s="139"/>
      <c r="M239" s="198"/>
      <c r="N239" s="198"/>
      <c r="O239" s="141"/>
      <c r="P239" s="144"/>
      <c r="Q239" s="143"/>
      <c r="R239" s="144"/>
    </row>
    <row r="240" spans="1:18" x14ac:dyDescent="0.3">
      <c r="A240" s="632"/>
      <c r="B240" s="632"/>
      <c r="C240" s="632"/>
      <c r="D240" s="632"/>
      <c r="E240" s="632"/>
      <c r="F240" s="632"/>
      <c r="G240" s="632"/>
      <c r="H240" s="632"/>
      <c r="I240" s="632"/>
      <c r="J240" s="632"/>
      <c r="K240" s="632"/>
      <c r="L240" s="632"/>
      <c r="M240" s="632"/>
      <c r="N240" s="632"/>
      <c r="O240" s="632"/>
      <c r="P240" s="632"/>
      <c r="Q240" s="632"/>
      <c r="R240" s="632"/>
    </row>
  </sheetData>
  <mergeCells count="79">
    <mergeCell ref="F8:F17"/>
    <mergeCell ref="A1:O1"/>
    <mergeCell ref="P1:R1"/>
    <mergeCell ref="A2:R2"/>
    <mergeCell ref="A3:R3"/>
    <mergeCell ref="A6:A7"/>
    <mergeCell ref="B6:B7"/>
    <mergeCell ref="D6:D7"/>
    <mergeCell ref="G6:I6"/>
    <mergeCell ref="J6:R6"/>
    <mergeCell ref="E10:E17"/>
    <mergeCell ref="A27:R27"/>
    <mergeCell ref="A28:R28"/>
    <mergeCell ref="A29:R29"/>
    <mergeCell ref="A32:A33"/>
    <mergeCell ref="B32:B33"/>
    <mergeCell ref="D32:D33"/>
    <mergeCell ref="G32:I32"/>
    <mergeCell ref="J32:R32"/>
    <mergeCell ref="A100:R100"/>
    <mergeCell ref="A52:R52"/>
    <mergeCell ref="A53:R53"/>
    <mergeCell ref="A54:R54"/>
    <mergeCell ref="A57:A58"/>
    <mergeCell ref="B57:B58"/>
    <mergeCell ref="D57:D58"/>
    <mergeCell ref="G57:I57"/>
    <mergeCell ref="J57:R57"/>
    <mergeCell ref="A77:A78"/>
    <mergeCell ref="B77:B78"/>
    <mergeCell ref="D77:D78"/>
    <mergeCell ref="G77:I77"/>
    <mergeCell ref="J77:R77"/>
    <mergeCell ref="A101:R101"/>
    <mergeCell ref="A102:R102"/>
    <mergeCell ref="A103:R103"/>
    <mergeCell ref="A106:A107"/>
    <mergeCell ref="B106:B107"/>
    <mergeCell ref="D106:D107"/>
    <mergeCell ref="G106:I106"/>
    <mergeCell ref="J106:R106"/>
    <mergeCell ref="A129:R129"/>
    <mergeCell ref="A130:R130"/>
    <mergeCell ref="A131:R131"/>
    <mergeCell ref="A132:R132"/>
    <mergeCell ref="A135:A136"/>
    <mergeCell ref="B135:B136"/>
    <mergeCell ref="D135:D136"/>
    <mergeCell ref="G135:I135"/>
    <mergeCell ref="J135:R135"/>
    <mergeCell ref="B189:B190"/>
    <mergeCell ref="D189:D190"/>
    <mergeCell ref="G189:I189"/>
    <mergeCell ref="J189:R189"/>
    <mergeCell ref="A155:R155"/>
    <mergeCell ref="A156:R156"/>
    <mergeCell ref="A157:R157"/>
    <mergeCell ref="A158:R158"/>
    <mergeCell ref="A161:A162"/>
    <mergeCell ref="B161:B162"/>
    <mergeCell ref="D161:D162"/>
    <mergeCell ref="G161:I161"/>
    <mergeCell ref="J161:R161"/>
    <mergeCell ref="A20:R20"/>
    <mergeCell ref="A240:R240"/>
    <mergeCell ref="A211:R211"/>
    <mergeCell ref="A212:R212"/>
    <mergeCell ref="A213:R213"/>
    <mergeCell ref="A214:R214"/>
    <mergeCell ref="A217:A218"/>
    <mergeCell ref="B217:B218"/>
    <mergeCell ref="D217:D218"/>
    <mergeCell ref="G217:I217"/>
    <mergeCell ref="J217:R217"/>
    <mergeCell ref="A183:R183"/>
    <mergeCell ref="A184:R184"/>
    <mergeCell ref="A185:R185"/>
    <mergeCell ref="A186:R186"/>
    <mergeCell ref="A189:A190"/>
  </mergeCells>
  <pageMargins left="0.31496062992125984" right="0.31496062992125984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67"/>
  <sheetViews>
    <sheetView view="pageBreakPreview" topLeftCell="A7" zoomScaleSheetLayoutView="100" workbookViewId="0">
      <selection activeCell="J18" sqref="J18"/>
    </sheetView>
  </sheetViews>
  <sheetFormatPr defaultRowHeight="18.75" x14ac:dyDescent="0.3"/>
  <cols>
    <col min="1" max="1" width="3.125" style="122" customWidth="1"/>
    <col min="2" max="2" width="28.5" style="122" customWidth="1"/>
    <col min="3" max="3" width="27.625" style="122" customWidth="1"/>
    <col min="4" max="4" width="11.25" style="124" customWidth="1"/>
    <col min="5" max="5" width="8" style="122" customWidth="1"/>
    <col min="6" max="6" width="8.875" style="122" customWidth="1"/>
    <col min="7" max="18" width="3.5" style="122" customWidth="1"/>
    <col min="19" max="19" width="9" style="122"/>
    <col min="20" max="20" width="40.75" style="122" customWidth="1"/>
    <col min="21" max="21" width="9" style="122"/>
    <col min="22" max="22" width="10.5" style="122" bestFit="1" customWidth="1"/>
    <col min="23" max="16384" width="9" style="122"/>
  </cols>
  <sheetData>
    <row r="1" spans="1:23" x14ac:dyDescent="0.3">
      <c r="A1" s="589" t="s">
        <v>57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  <c r="N1" s="589"/>
      <c r="O1" s="589"/>
      <c r="P1" s="590" t="s">
        <v>58</v>
      </c>
      <c r="Q1" s="591"/>
      <c r="R1" s="592"/>
    </row>
    <row r="2" spans="1:23" x14ac:dyDescent="0.3">
      <c r="A2" s="563" t="s">
        <v>165</v>
      </c>
      <c r="B2" s="563"/>
      <c r="C2" s="563"/>
      <c r="D2" s="563"/>
      <c r="E2" s="563"/>
      <c r="F2" s="563"/>
      <c r="G2" s="563"/>
      <c r="H2" s="563"/>
      <c r="I2" s="563"/>
      <c r="J2" s="563"/>
      <c r="K2" s="563"/>
      <c r="L2" s="563"/>
      <c r="M2" s="563"/>
      <c r="N2" s="563"/>
      <c r="O2" s="563"/>
      <c r="P2" s="563"/>
      <c r="Q2" s="563"/>
      <c r="R2" s="563"/>
    </row>
    <row r="3" spans="1:23" x14ac:dyDescent="0.3">
      <c r="A3" s="562" t="s">
        <v>155</v>
      </c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  <c r="N3" s="562"/>
      <c r="O3" s="562"/>
      <c r="P3" s="562"/>
      <c r="Q3" s="562"/>
      <c r="R3" s="562"/>
    </row>
    <row r="4" spans="1:23" x14ac:dyDescent="0.3">
      <c r="A4" s="157" t="s">
        <v>162</v>
      </c>
    </row>
    <row r="5" spans="1:23" x14ac:dyDescent="0.3">
      <c r="A5" s="113" t="s">
        <v>164</v>
      </c>
    </row>
    <row r="6" spans="1:23" x14ac:dyDescent="0.3">
      <c r="A6" s="569" t="s">
        <v>1</v>
      </c>
      <c r="B6" s="569" t="s">
        <v>2</v>
      </c>
      <c r="C6" s="314" t="s">
        <v>3</v>
      </c>
      <c r="D6" s="571" t="s">
        <v>4</v>
      </c>
      <c r="E6" s="314" t="s">
        <v>5</v>
      </c>
      <c r="F6" s="127" t="s">
        <v>6</v>
      </c>
      <c r="G6" s="573" t="s">
        <v>160</v>
      </c>
      <c r="H6" s="574"/>
      <c r="I6" s="575"/>
      <c r="J6" s="576" t="s">
        <v>159</v>
      </c>
      <c r="K6" s="577"/>
      <c r="L6" s="577"/>
      <c r="M6" s="577"/>
      <c r="N6" s="577"/>
      <c r="O6" s="577"/>
      <c r="P6" s="577"/>
      <c r="Q6" s="577"/>
      <c r="R6" s="578"/>
    </row>
    <row r="7" spans="1:23" x14ac:dyDescent="0.3">
      <c r="A7" s="570"/>
      <c r="B7" s="570"/>
      <c r="C7" s="128" t="s">
        <v>7</v>
      </c>
      <c r="D7" s="625"/>
      <c r="E7" s="128" t="s">
        <v>8</v>
      </c>
      <c r="F7" s="129" t="s">
        <v>8</v>
      </c>
      <c r="G7" s="128" t="s">
        <v>9</v>
      </c>
      <c r="H7" s="129" t="s">
        <v>10</v>
      </c>
      <c r="I7" s="129" t="s">
        <v>11</v>
      </c>
      <c r="J7" s="129" t="s">
        <v>12</v>
      </c>
      <c r="K7" s="129" t="s">
        <v>13</v>
      </c>
      <c r="L7" s="313" t="s">
        <v>14</v>
      </c>
      <c r="M7" s="129" t="s">
        <v>15</v>
      </c>
      <c r="N7" s="313" t="s">
        <v>16</v>
      </c>
      <c r="O7" s="129" t="s">
        <v>17</v>
      </c>
      <c r="P7" s="313" t="s">
        <v>18</v>
      </c>
      <c r="Q7" s="129" t="s">
        <v>19</v>
      </c>
      <c r="R7" s="359" t="s">
        <v>20</v>
      </c>
    </row>
    <row r="8" spans="1:23" ht="21" x14ac:dyDescent="0.35">
      <c r="A8" s="134">
        <v>1</v>
      </c>
      <c r="B8" s="375" t="s">
        <v>120</v>
      </c>
      <c r="C8" s="375" t="s">
        <v>38</v>
      </c>
      <c r="D8" s="462">
        <v>20000</v>
      </c>
      <c r="E8" s="434" t="s">
        <v>294</v>
      </c>
      <c r="F8" s="586" t="s">
        <v>263</v>
      </c>
      <c r="G8" s="137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</row>
    <row r="9" spans="1:23" ht="21" x14ac:dyDescent="0.35">
      <c r="A9" s="139"/>
      <c r="B9" s="140" t="s">
        <v>114</v>
      </c>
      <c r="C9" s="140" t="s">
        <v>39</v>
      </c>
      <c r="D9" s="144"/>
      <c r="E9" s="378"/>
      <c r="F9" s="587"/>
      <c r="G9" s="144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U9" s="286"/>
      <c r="V9" s="286"/>
      <c r="W9" s="286"/>
    </row>
    <row r="10" spans="1:23" ht="21" x14ac:dyDescent="0.35">
      <c r="A10" s="134">
        <v>2</v>
      </c>
      <c r="B10" s="375" t="s">
        <v>121</v>
      </c>
      <c r="C10" s="375" t="s">
        <v>151</v>
      </c>
      <c r="D10" s="462">
        <v>20000</v>
      </c>
      <c r="E10" s="622" t="s">
        <v>27</v>
      </c>
      <c r="F10" s="587"/>
      <c r="G10" s="137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T10" s="285"/>
      <c r="U10" s="286"/>
      <c r="V10" s="286"/>
      <c r="W10" s="286"/>
    </row>
    <row r="11" spans="1:23" ht="21" x14ac:dyDescent="0.35">
      <c r="A11" s="139"/>
      <c r="B11" s="140"/>
      <c r="C11" s="140"/>
      <c r="D11" s="144"/>
      <c r="E11" s="623"/>
      <c r="F11" s="587"/>
      <c r="G11" s="144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T11" s="285"/>
      <c r="U11" s="286"/>
      <c r="V11" s="286"/>
      <c r="W11" s="286"/>
    </row>
    <row r="12" spans="1:23" ht="21" x14ac:dyDescent="0.35">
      <c r="A12" s="134">
        <v>3</v>
      </c>
      <c r="B12" s="375" t="s">
        <v>148</v>
      </c>
      <c r="C12" s="375" t="s">
        <v>150</v>
      </c>
      <c r="D12" s="462">
        <v>20000</v>
      </c>
      <c r="E12" s="623"/>
      <c r="F12" s="587"/>
      <c r="G12" s="137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T12" s="285"/>
      <c r="U12" s="286"/>
      <c r="V12" s="286"/>
      <c r="W12" s="286"/>
    </row>
    <row r="13" spans="1:23" ht="21" x14ac:dyDescent="0.35">
      <c r="A13" s="139"/>
      <c r="B13" s="140" t="s">
        <v>149</v>
      </c>
      <c r="C13" s="140" t="s">
        <v>149</v>
      </c>
      <c r="D13" s="144"/>
      <c r="E13" s="624"/>
      <c r="F13" s="587"/>
      <c r="G13" s="144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T13" s="285"/>
      <c r="U13" s="286"/>
      <c r="V13" s="286"/>
      <c r="W13" s="286"/>
    </row>
    <row r="14" spans="1:23" ht="21" x14ac:dyDescent="0.35">
      <c r="A14" s="134">
        <v>4</v>
      </c>
      <c r="B14" s="379" t="s">
        <v>264</v>
      </c>
      <c r="C14" s="377" t="s">
        <v>152</v>
      </c>
      <c r="D14" s="462">
        <v>30000</v>
      </c>
      <c r="E14" s="435" t="s">
        <v>295</v>
      </c>
      <c r="F14" s="587"/>
      <c r="G14" s="137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</row>
    <row r="15" spans="1:23" ht="21" x14ac:dyDescent="0.35">
      <c r="A15" s="139"/>
      <c r="B15" s="144" t="s">
        <v>265</v>
      </c>
      <c r="C15" s="144"/>
      <c r="D15" s="144"/>
      <c r="E15" s="378"/>
      <c r="F15" s="588"/>
      <c r="G15" s="144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</row>
    <row r="16" spans="1:23" ht="21" x14ac:dyDescent="0.35">
      <c r="A16" s="146"/>
      <c r="B16" s="147"/>
      <c r="C16" s="147"/>
      <c r="D16" s="153"/>
      <c r="E16" s="380"/>
      <c r="F16" s="147"/>
      <c r="G16" s="147"/>
      <c r="H16" s="356"/>
      <c r="I16" s="356"/>
      <c r="J16" s="356"/>
      <c r="K16" s="356"/>
      <c r="L16" s="356"/>
      <c r="M16" s="356"/>
      <c r="N16" s="356"/>
      <c r="O16" s="356"/>
      <c r="P16" s="356"/>
      <c r="Q16" s="356"/>
      <c r="R16" s="146"/>
    </row>
    <row r="17" spans="1:18" ht="21" x14ac:dyDescent="0.35">
      <c r="A17" s="478">
        <v>4</v>
      </c>
      <c r="B17" s="147"/>
      <c r="C17" s="147"/>
      <c r="D17" s="512">
        <f>D8+D10+D12+D14</f>
        <v>90000</v>
      </c>
      <c r="E17" s="380"/>
      <c r="F17" s="147"/>
      <c r="G17" s="147"/>
      <c r="H17" s="356"/>
      <c r="I17" s="356"/>
      <c r="J17" s="356"/>
      <c r="K17" s="356"/>
      <c r="L17" s="356"/>
      <c r="M17" s="356"/>
      <c r="N17" s="356"/>
      <c r="O17" s="356"/>
      <c r="P17" s="356"/>
      <c r="Q17" s="356"/>
      <c r="R17" s="146"/>
    </row>
    <row r="18" spans="1:18" ht="21" x14ac:dyDescent="0.35">
      <c r="A18" s="146"/>
      <c r="B18" s="147"/>
      <c r="C18" s="147"/>
      <c r="D18" s="153"/>
      <c r="E18" s="380"/>
      <c r="F18" s="147"/>
      <c r="G18" s="147"/>
      <c r="H18" s="356"/>
      <c r="I18" s="356"/>
      <c r="J18" s="356"/>
      <c r="K18" s="356"/>
      <c r="L18" s="356"/>
      <c r="M18" s="356"/>
      <c r="N18" s="356"/>
      <c r="O18" s="356"/>
      <c r="P18" s="356"/>
      <c r="Q18" s="356"/>
      <c r="R18" s="146"/>
    </row>
    <row r="19" spans="1:18" ht="21" x14ac:dyDescent="0.35">
      <c r="A19" s="146"/>
      <c r="B19" s="147"/>
      <c r="C19" s="147"/>
      <c r="D19" s="153"/>
      <c r="E19" s="380"/>
      <c r="F19" s="147"/>
      <c r="G19" s="147"/>
      <c r="H19" s="356"/>
      <c r="I19" s="356"/>
      <c r="J19" s="356"/>
      <c r="K19" s="356"/>
      <c r="L19" s="356"/>
      <c r="M19" s="356"/>
      <c r="N19" s="356"/>
      <c r="O19" s="356"/>
      <c r="P19" s="356"/>
      <c r="Q19" s="356"/>
      <c r="R19" s="146"/>
    </row>
    <row r="20" spans="1:18" ht="21" x14ac:dyDescent="0.35">
      <c r="A20" s="146"/>
      <c r="B20" s="147"/>
      <c r="C20" s="147"/>
      <c r="D20" s="153"/>
      <c r="E20" s="380"/>
      <c r="F20" s="147"/>
      <c r="G20" s="147"/>
      <c r="H20" s="356"/>
      <c r="I20" s="356"/>
      <c r="J20" s="356"/>
      <c r="K20" s="356"/>
      <c r="L20" s="356"/>
      <c r="M20" s="356"/>
      <c r="N20" s="356"/>
      <c r="O20" s="356"/>
      <c r="P20" s="356"/>
      <c r="Q20" s="356"/>
      <c r="R20" s="146"/>
    </row>
    <row r="21" spans="1:18" ht="21" x14ac:dyDescent="0.35">
      <c r="A21" s="146"/>
      <c r="B21" s="147"/>
      <c r="C21" s="147"/>
      <c r="D21" s="153"/>
      <c r="E21" s="380"/>
      <c r="F21" s="147"/>
      <c r="G21" s="147"/>
      <c r="H21" s="356"/>
      <c r="I21" s="356"/>
      <c r="J21" s="356"/>
      <c r="K21" s="356"/>
      <c r="L21" s="356"/>
      <c r="M21" s="356"/>
      <c r="N21" s="356"/>
      <c r="O21" s="356"/>
      <c r="P21" s="356"/>
      <c r="Q21" s="356"/>
      <c r="R21" s="146"/>
    </row>
    <row r="22" spans="1:18" x14ac:dyDescent="0.3">
      <c r="A22" s="639" t="s">
        <v>135</v>
      </c>
      <c r="B22" s="639"/>
      <c r="C22" s="639"/>
      <c r="D22" s="639"/>
      <c r="E22" s="639"/>
      <c r="F22" s="639"/>
      <c r="G22" s="639"/>
      <c r="H22" s="639"/>
      <c r="I22" s="639"/>
      <c r="J22" s="639"/>
      <c r="K22" s="639"/>
      <c r="L22" s="639"/>
      <c r="M22" s="639"/>
      <c r="N22" s="639"/>
      <c r="O22" s="639"/>
      <c r="P22" s="639"/>
      <c r="Q22" s="639"/>
      <c r="R22" s="639"/>
    </row>
    <row r="23" spans="1:18" x14ac:dyDescent="0.3">
      <c r="A23" s="563"/>
      <c r="B23" s="563"/>
      <c r="C23" s="563"/>
      <c r="D23" s="563"/>
      <c r="E23" s="563"/>
      <c r="F23" s="563"/>
      <c r="G23" s="563"/>
      <c r="H23" s="563"/>
      <c r="I23" s="563"/>
      <c r="J23" s="563"/>
      <c r="K23" s="563"/>
      <c r="L23" s="563"/>
      <c r="M23" s="563"/>
      <c r="N23" s="563"/>
      <c r="O23" s="563"/>
      <c r="P23" s="563"/>
      <c r="Q23" s="563"/>
      <c r="R23" s="563"/>
    </row>
    <row r="24" spans="1:18" x14ac:dyDescent="0.3">
      <c r="A24" s="563"/>
      <c r="B24" s="563"/>
      <c r="C24" s="563"/>
      <c r="D24" s="563"/>
      <c r="E24" s="563"/>
      <c r="F24" s="563"/>
      <c r="G24" s="563"/>
      <c r="H24" s="563"/>
      <c r="I24" s="563"/>
      <c r="J24" s="563"/>
      <c r="K24" s="563"/>
      <c r="L24" s="563"/>
      <c r="M24" s="563"/>
      <c r="N24" s="563"/>
      <c r="O24" s="563"/>
      <c r="P24" s="563"/>
      <c r="Q24" s="563"/>
      <c r="R24" s="563"/>
    </row>
    <row r="25" spans="1:18" s="147" customFormat="1" x14ac:dyDescent="0.3">
      <c r="A25" s="562"/>
      <c r="B25" s="562"/>
      <c r="C25" s="562"/>
      <c r="D25" s="562"/>
      <c r="E25" s="562"/>
      <c r="F25" s="562"/>
      <c r="G25" s="562"/>
      <c r="H25" s="562"/>
      <c r="I25" s="562"/>
      <c r="J25" s="562"/>
      <c r="K25" s="562"/>
      <c r="L25" s="562"/>
      <c r="M25" s="562"/>
      <c r="N25" s="562"/>
      <c r="O25" s="562"/>
      <c r="P25" s="562"/>
      <c r="Q25" s="562"/>
      <c r="R25" s="562"/>
    </row>
    <row r="26" spans="1:18" s="147" customFormat="1" x14ac:dyDescent="0.3">
      <c r="A26" s="157"/>
      <c r="D26" s="148"/>
    </row>
    <row r="27" spans="1:18" s="147" customFormat="1" x14ac:dyDescent="0.3">
      <c r="A27" s="125"/>
      <c r="D27" s="148"/>
    </row>
    <row r="28" spans="1:18" s="147" customFormat="1" x14ac:dyDescent="0.3">
      <c r="A28" s="560"/>
      <c r="B28" s="560"/>
      <c r="C28" s="319"/>
      <c r="D28" s="561"/>
      <c r="E28" s="319"/>
      <c r="F28" s="313"/>
      <c r="G28" s="560"/>
      <c r="H28" s="560"/>
      <c r="I28" s="560"/>
      <c r="J28" s="562"/>
      <c r="K28" s="562"/>
      <c r="L28" s="562"/>
      <c r="M28" s="562"/>
      <c r="N28" s="562"/>
      <c r="O28" s="562"/>
      <c r="P28" s="562"/>
      <c r="Q28" s="562"/>
      <c r="R28" s="562"/>
    </row>
    <row r="29" spans="1:18" s="147" customFormat="1" x14ac:dyDescent="0.3">
      <c r="A29" s="560"/>
      <c r="B29" s="560"/>
      <c r="C29" s="319"/>
      <c r="D29" s="561"/>
      <c r="E29" s="319"/>
      <c r="F29" s="313"/>
      <c r="G29" s="319"/>
      <c r="H29" s="313"/>
      <c r="I29" s="313"/>
      <c r="J29" s="313"/>
      <c r="K29" s="313"/>
      <c r="L29" s="313"/>
      <c r="M29" s="313"/>
      <c r="N29" s="313"/>
      <c r="O29" s="313"/>
      <c r="P29" s="313"/>
      <c r="Q29" s="313"/>
      <c r="R29" s="313"/>
    </row>
    <row r="30" spans="1:18" s="147" customFormat="1" ht="21" x14ac:dyDescent="0.35">
      <c r="A30" s="146"/>
      <c r="B30" s="118"/>
      <c r="C30" s="149"/>
      <c r="D30" s="381"/>
      <c r="E30" s="149"/>
      <c r="H30" s="356"/>
      <c r="I30" s="356"/>
      <c r="J30" s="356"/>
      <c r="K30" s="356"/>
      <c r="L30" s="356"/>
      <c r="M30" s="356"/>
      <c r="N30" s="356"/>
      <c r="O30" s="356"/>
      <c r="P30" s="356"/>
      <c r="Q30" s="356"/>
      <c r="R30" s="356"/>
    </row>
    <row r="31" spans="1:18" s="147" customFormat="1" ht="21" x14ac:dyDescent="0.35">
      <c r="A31" s="146"/>
      <c r="D31" s="148"/>
      <c r="E31" s="149"/>
      <c r="H31" s="356"/>
      <c r="I31" s="356"/>
      <c r="J31" s="356"/>
      <c r="K31" s="356"/>
      <c r="L31" s="356"/>
      <c r="M31" s="356"/>
      <c r="N31" s="356"/>
      <c r="O31" s="356"/>
      <c r="P31" s="356"/>
      <c r="Q31" s="356"/>
      <c r="R31" s="356"/>
    </row>
    <row r="32" spans="1:18" s="147" customFormat="1" ht="21" x14ac:dyDescent="0.35">
      <c r="A32" s="146"/>
      <c r="B32" s="118"/>
      <c r="C32" s="149"/>
      <c r="D32" s="381"/>
      <c r="E32" s="149"/>
      <c r="H32" s="356"/>
      <c r="I32" s="356"/>
      <c r="J32" s="356"/>
      <c r="K32" s="356"/>
      <c r="L32" s="356"/>
      <c r="M32" s="356"/>
      <c r="N32" s="356"/>
      <c r="O32" s="356"/>
      <c r="P32" s="356"/>
      <c r="Q32" s="356"/>
      <c r="R32" s="356"/>
    </row>
    <row r="33" spans="1:18" s="147" customFormat="1" ht="21" x14ac:dyDescent="0.35">
      <c r="A33" s="146"/>
      <c r="D33" s="148"/>
      <c r="E33" s="149"/>
      <c r="H33" s="356"/>
      <c r="I33" s="356"/>
      <c r="J33" s="356"/>
      <c r="K33" s="356"/>
      <c r="L33" s="356"/>
      <c r="M33" s="356"/>
      <c r="N33" s="356"/>
      <c r="O33" s="356"/>
      <c r="P33" s="356"/>
      <c r="Q33" s="356"/>
      <c r="R33" s="356"/>
    </row>
    <row r="34" spans="1:18" s="147" customFormat="1" ht="21" x14ac:dyDescent="0.35">
      <c r="A34" s="146"/>
      <c r="B34" s="118"/>
      <c r="C34" s="149"/>
      <c r="D34" s="381"/>
      <c r="E34" s="149"/>
      <c r="H34" s="356"/>
      <c r="I34" s="356"/>
      <c r="J34" s="356"/>
      <c r="K34" s="356"/>
      <c r="L34" s="356"/>
      <c r="M34" s="356"/>
      <c r="N34" s="356"/>
      <c r="O34" s="356"/>
      <c r="P34" s="356"/>
      <c r="Q34" s="356"/>
      <c r="R34" s="356"/>
    </row>
    <row r="35" spans="1:18" s="147" customFormat="1" ht="21" x14ac:dyDescent="0.35">
      <c r="A35" s="146"/>
      <c r="D35" s="148"/>
      <c r="E35" s="149"/>
      <c r="H35" s="356"/>
      <c r="I35" s="356"/>
      <c r="J35" s="356"/>
      <c r="K35" s="356"/>
      <c r="L35" s="356"/>
      <c r="M35" s="356"/>
      <c r="N35" s="356"/>
      <c r="O35" s="356"/>
      <c r="P35" s="356"/>
      <c r="Q35" s="356"/>
      <c r="R35" s="356"/>
    </row>
    <row r="36" spans="1:18" s="147" customFormat="1" ht="21" x14ac:dyDescent="0.35">
      <c r="A36" s="146"/>
      <c r="B36" s="118"/>
      <c r="C36" s="149"/>
      <c r="D36" s="381"/>
      <c r="E36" s="149"/>
      <c r="H36" s="356"/>
      <c r="I36" s="356"/>
      <c r="J36" s="356"/>
      <c r="K36" s="356"/>
      <c r="L36" s="356"/>
      <c r="M36" s="356"/>
      <c r="N36" s="356"/>
      <c r="O36" s="356"/>
      <c r="P36" s="356"/>
      <c r="Q36" s="356"/>
      <c r="R36" s="356"/>
    </row>
    <row r="37" spans="1:18" s="147" customFormat="1" ht="21" x14ac:dyDescent="0.35">
      <c r="A37" s="146"/>
      <c r="D37" s="148"/>
      <c r="E37" s="149"/>
      <c r="H37" s="356"/>
      <c r="I37" s="356"/>
      <c r="J37" s="356"/>
      <c r="K37" s="356"/>
      <c r="L37" s="356"/>
      <c r="M37" s="356"/>
      <c r="N37" s="356"/>
      <c r="O37" s="356"/>
      <c r="P37" s="356"/>
      <c r="Q37" s="356"/>
      <c r="R37" s="356"/>
    </row>
    <row r="38" spans="1:18" s="147" customFormat="1" ht="21" x14ac:dyDescent="0.35">
      <c r="A38" s="146"/>
      <c r="B38" s="118"/>
      <c r="C38" s="149"/>
      <c r="D38" s="381"/>
      <c r="E38" s="149"/>
      <c r="H38" s="356"/>
      <c r="I38" s="356"/>
      <c r="J38" s="356"/>
      <c r="K38" s="356"/>
      <c r="L38" s="356"/>
      <c r="M38" s="356"/>
      <c r="N38" s="356"/>
      <c r="O38" s="356"/>
      <c r="P38" s="356"/>
      <c r="Q38" s="356"/>
      <c r="R38" s="356"/>
    </row>
    <row r="39" spans="1:18" s="147" customFormat="1" ht="21" x14ac:dyDescent="0.35">
      <c r="A39" s="146"/>
      <c r="D39" s="148"/>
      <c r="E39" s="149"/>
      <c r="H39" s="356"/>
      <c r="I39" s="356"/>
      <c r="J39" s="356"/>
      <c r="K39" s="356"/>
      <c r="L39" s="356"/>
      <c r="M39" s="356"/>
      <c r="N39" s="356"/>
      <c r="O39" s="356"/>
      <c r="P39" s="356"/>
      <c r="Q39" s="356"/>
      <c r="R39" s="356"/>
    </row>
    <row r="40" spans="1:18" s="147" customFormat="1" ht="21" x14ac:dyDescent="0.35">
      <c r="A40" s="146"/>
      <c r="D40" s="153"/>
      <c r="E40" s="149"/>
      <c r="H40" s="356"/>
      <c r="I40" s="356"/>
      <c r="J40" s="356"/>
      <c r="K40" s="356"/>
      <c r="L40" s="356"/>
      <c r="M40" s="356"/>
      <c r="N40" s="356"/>
      <c r="O40" s="356"/>
      <c r="P40" s="356"/>
      <c r="Q40" s="356"/>
      <c r="R40" s="356"/>
    </row>
    <row r="41" spans="1:18" s="147" customFormat="1" x14ac:dyDescent="0.3">
      <c r="C41" s="154"/>
      <c r="D41" s="153"/>
      <c r="G41" s="356"/>
      <c r="H41" s="356"/>
      <c r="I41" s="356"/>
      <c r="J41" s="356"/>
      <c r="K41" s="356"/>
      <c r="L41" s="356"/>
      <c r="M41" s="356"/>
      <c r="N41" s="356"/>
      <c r="O41" s="356"/>
      <c r="P41" s="356"/>
      <c r="Q41" s="356"/>
    </row>
    <row r="42" spans="1:18" s="147" customFormat="1" x14ac:dyDescent="0.3">
      <c r="D42" s="153"/>
      <c r="G42" s="356"/>
      <c r="H42" s="356"/>
      <c r="I42" s="356"/>
      <c r="J42" s="356"/>
      <c r="K42" s="356"/>
      <c r="L42" s="356"/>
      <c r="M42" s="356"/>
      <c r="N42" s="356"/>
      <c r="O42" s="356"/>
      <c r="P42" s="356"/>
      <c r="Q42" s="356"/>
    </row>
    <row r="43" spans="1:18" s="147" customFormat="1" x14ac:dyDescent="0.3">
      <c r="C43" s="154"/>
      <c r="D43" s="153"/>
      <c r="G43" s="356"/>
      <c r="H43" s="356"/>
      <c r="I43" s="356"/>
      <c r="J43" s="356"/>
      <c r="K43" s="356"/>
      <c r="L43" s="356"/>
      <c r="M43" s="356"/>
      <c r="N43" s="356"/>
      <c r="O43" s="356"/>
      <c r="P43" s="356"/>
      <c r="Q43" s="356"/>
    </row>
    <row r="44" spans="1:18" s="147" customFormat="1" x14ac:dyDescent="0.3">
      <c r="D44" s="153"/>
      <c r="G44" s="356"/>
      <c r="H44" s="356"/>
      <c r="I44" s="356"/>
      <c r="J44" s="356"/>
      <c r="K44" s="356"/>
      <c r="L44" s="356"/>
      <c r="M44" s="356"/>
      <c r="N44" s="356"/>
      <c r="O44" s="356"/>
      <c r="P44" s="356"/>
      <c r="Q44" s="356"/>
    </row>
    <row r="45" spans="1:18" s="147" customFormat="1" x14ac:dyDescent="0.3">
      <c r="C45" s="154"/>
      <c r="D45" s="153"/>
      <c r="G45" s="356"/>
      <c r="H45" s="356"/>
      <c r="I45" s="356"/>
      <c r="J45" s="356"/>
      <c r="K45" s="356"/>
      <c r="L45" s="356"/>
      <c r="M45" s="356"/>
      <c r="N45" s="356"/>
      <c r="O45" s="356"/>
      <c r="P45" s="356"/>
      <c r="Q45" s="356"/>
    </row>
    <row r="46" spans="1:18" s="147" customFormat="1" x14ac:dyDescent="0.3">
      <c r="D46" s="153"/>
      <c r="G46" s="356"/>
      <c r="H46" s="356"/>
      <c r="I46" s="356"/>
      <c r="J46" s="356"/>
      <c r="K46" s="356"/>
      <c r="L46" s="356"/>
      <c r="M46" s="356"/>
      <c r="N46" s="356"/>
      <c r="O46" s="356"/>
      <c r="P46" s="356"/>
      <c r="Q46" s="356"/>
    </row>
    <row r="47" spans="1:18" s="147" customFormat="1" x14ac:dyDescent="0.3">
      <c r="C47" s="154"/>
      <c r="D47" s="153"/>
      <c r="G47" s="356"/>
      <c r="H47" s="356"/>
      <c r="I47" s="356"/>
      <c r="J47" s="356"/>
      <c r="K47" s="356"/>
      <c r="L47" s="356"/>
      <c r="M47" s="356"/>
      <c r="N47" s="356"/>
      <c r="O47" s="356"/>
      <c r="P47" s="356"/>
      <c r="Q47" s="356"/>
    </row>
    <row r="48" spans="1:18" s="147" customFormat="1" x14ac:dyDescent="0.3">
      <c r="D48" s="153"/>
      <c r="G48" s="356"/>
      <c r="H48" s="356"/>
      <c r="I48" s="356"/>
      <c r="J48" s="356"/>
      <c r="K48" s="356"/>
      <c r="L48" s="356"/>
      <c r="M48" s="356"/>
      <c r="N48" s="356"/>
      <c r="O48" s="356"/>
      <c r="P48" s="356"/>
      <c r="Q48" s="356"/>
    </row>
    <row r="49" spans="1:26" s="147" customFormat="1" x14ac:dyDescent="0.3">
      <c r="C49" s="154"/>
      <c r="D49" s="153"/>
      <c r="G49" s="356"/>
      <c r="H49" s="356"/>
      <c r="I49" s="356"/>
      <c r="J49" s="356"/>
      <c r="K49" s="356"/>
      <c r="L49" s="356"/>
      <c r="M49" s="356"/>
      <c r="N49" s="356"/>
      <c r="O49" s="356"/>
      <c r="P49" s="356"/>
      <c r="Q49" s="356"/>
    </row>
    <row r="50" spans="1:26" s="147" customFormat="1" x14ac:dyDescent="0.3">
      <c r="D50" s="153"/>
      <c r="G50" s="356"/>
      <c r="H50" s="356"/>
      <c r="I50" s="356"/>
      <c r="J50" s="356"/>
      <c r="K50" s="356"/>
      <c r="L50" s="356"/>
      <c r="M50" s="356"/>
      <c r="N50" s="356"/>
      <c r="O50" s="356"/>
      <c r="P50" s="356"/>
      <c r="Q50" s="356"/>
    </row>
    <row r="51" spans="1:26" s="147" customFormat="1" x14ac:dyDescent="0.3">
      <c r="C51" s="154"/>
      <c r="D51" s="153"/>
      <c r="G51" s="356"/>
      <c r="H51" s="356"/>
      <c r="I51" s="356"/>
      <c r="J51" s="356"/>
      <c r="K51" s="356"/>
      <c r="L51" s="356"/>
      <c r="M51" s="356"/>
      <c r="N51" s="356"/>
      <c r="O51" s="356"/>
      <c r="P51" s="356"/>
      <c r="Q51" s="356"/>
    </row>
    <row r="52" spans="1:26" s="147" customFormat="1" x14ac:dyDescent="0.3">
      <c r="D52" s="153"/>
      <c r="G52" s="356"/>
      <c r="H52" s="356"/>
      <c r="I52" s="356"/>
      <c r="J52" s="356"/>
      <c r="K52" s="356"/>
      <c r="L52" s="356"/>
      <c r="M52" s="356"/>
      <c r="N52" s="356"/>
      <c r="O52" s="356"/>
      <c r="P52" s="356"/>
      <c r="Q52" s="356"/>
    </row>
    <row r="53" spans="1:26" s="147" customFormat="1" x14ac:dyDescent="0.3">
      <c r="A53" s="146"/>
      <c r="B53" s="155"/>
      <c r="C53" s="155"/>
      <c r="D53" s="156"/>
      <c r="E53" s="155"/>
    </row>
    <row r="54" spans="1:26" s="147" customFormat="1" x14ac:dyDescent="0.3">
      <c r="A54" s="562"/>
      <c r="B54" s="562"/>
      <c r="C54" s="562"/>
      <c r="D54" s="562"/>
      <c r="E54" s="562"/>
      <c r="F54" s="562"/>
      <c r="G54" s="562"/>
      <c r="H54" s="562"/>
      <c r="I54" s="562"/>
      <c r="J54" s="562"/>
      <c r="K54" s="562"/>
      <c r="L54" s="562"/>
      <c r="M54" s="562"/>
      <c r="N54" s="562"/>
      <c r="O54" s="562"/>
      <c r="P54" s="562"/>
      <c r="Q54" s="562"/>
      <c r="R54" s="562"/>
    </row>
    <row r="55" spans="1:26" s="147" customFormat="1" x14ac:dyDescent="0.3">
      <c r="A55" s="562"/>
      <c r="B55" s="562"/>
      <c r="C55" s="562"/>
      <c r="D55" s="562"/>
      <c r="E55" s="562"/>
      <c r="F55" s="562"/>
      <c r="G55" s="562"/>
      <c r="H55" s="562"/>
      <c r="I55" s="562"/>
      <c r="J55" s="562"/>
      <c r="K55" s="562"/>
      <c r="L55" s="562"/>
      <c r="M55" s="562"/>
      <c r="N55" s="562"/>
      <c r="O55" s="562"/>
      <c r="P55" s="562"/>
      <c r="Q55" s="562"/>
      <c r="R55" s="562"/>
    </row>
    <row r="56" spans="1:26" s="147" customFormat="1" x14ac:dyDescent="0.3">
      <c r="A56" s="562"/>
      <c r="B56" s="562"/>
      <c r="C56" s="562"/>
      <c r="D56" s="562"/>
      <c r="E56" s="562"/>
      <c r="F56" s="562"/>
      <c r="G56" s="562"/>
      <c r="H56" s="562"/>
      <c r="I56" s="562"/>
      <c r="J56" s="562"/>
      <c r="K56" s="562"/>
      <c r="L56" s="562"/>
      <c r="M56" s="562"/>
      <c r="N56" s="562"/>
      <c r="O56" s="562"/>
      <c r="P56" s="562"/>
      <c r="Q56" s="562"/>
      <c r="R56" s="562"/>
    </row>
    <row r="57" spans="1:26" s="147" customFormat="1" x14ac:dyDescent="0.3">
      <c r="A57" s="157"/>
      <c r="D57" s="148"/>
    </row>
    <row r="58" spans="1:26" s="147" customFormat="1" x14ac:dyDescent="0.3">
      <c r="A58" s="158"/>
      <c r="D58" s="148"/>
    </row>
    <row r="59" spans="1:26" s="147" customFormat="1" x14ac:dyDescent="0.3">
      <c r="A59" s="560"/>
      <c r="B59" s="560"/>
      <c r="C59" s="319"/>
      <c r="D59" s="561"/>
      <c r="E59" s="319"/>
      <c r="F59" s="313"/>
      <c r="G59" s="560"/>
      <c r="H59" s="560"/>
      <c r="I59" s="560"/>
      <c r="J59" s="562"/>
      <c r="K59" s="562"/>
      <c r="L59" s="562"/>
      <c r="M59" s="562"/>
      <c r="N59" s="562"/>
      <c r="O59" s="562"/>
      <c r="P59" s="562"/>
      <c r="Q59" s="562"/>
      <c r="R59" s="562"/>
    </row>
    <row r="60" spans="1:26" s="147" customFormat="1" x14ac:dyDescent="0.3">
      <c r="A60" s="560"/>
      <c r="B60" s="560"/>
      <c r="C60" s="319"/>
      <c r="D60" s="561"/>
      <c r="E60" s="319"/>
      <c r="F60" s="313"/>
      <c r="G60" s="319"/>
      <c r="H60" s="313"/>
      <c r="I60" s="313"/>
      <c r="J60" s="313"/>
      <c r="K60" s="313"/>
      <c r="L60" s="313"/>
      <c r="M60" s="313"/>
      <c r="N60" s="313"/>
      <c r="O60" s="313"/>
      <c r="P60" s="313"/>
      <c r="Q60" s="313"/>
      <c r="R60" s="313"/>
      <c r="S60" s="160"/>
      <c r="T60" s="161"/>
      <c r="U60" s="161"/>
      <c r="V60" s="161"/>
      <c r="W60" s="160"/>
      <c r="X60" s="160"/>
      <c r="Y60" s="161"/>
      <c r="Z60" s="160"/>
    </row>
    <row r="61" spans="1:26" s="147" customFormat="1" ht="21" x14ac:dyDescent="0.35">
      <c r="A61" s="146"/>
      <c r="D61" s="153"/>
      <c r="E61" s="149"/>
      <c r="H61" s="356"/>
      <c r="I61" s="356"/>
      <c r="J61" s="356"/>
      <c r="K61" s="356"/>
      <c r="L61" s="356"/>
      <c r="M61" s="356"/>
      <c r="N61" s="356"/>
      <c r="O61" s="356"/>
      <c r="P61" s="356"/>
      <c r="Q61" s="356"/>
      <c r="R61" s="356"/>
      <c r="S61" s="160"/>
      <c r="T61" s="161"/>
      <c r="U61" s="161"/>
      <c r="V61" s="161"/>
      <c r="W61" s="160"/>
      <c r="X61" s="160"/>
      <c r="Y61" s="161"/>
      <c r="Z61" s="160"/>
    </row>
    <row r="62" spans="1:26" s="147" customFormat="1" ht="21" x14ac:dyDescent="0.35">
      <c r="A62" s="146"/>
      <c r="D62" s="153"/>
      <c r="E62" s="149"/>
      <c r="H62" s="356"/>
      <c r="I62" s="356"/>
      <c r="J62" s="356"/>
      <c r="K62" s="356"/>
      <c r="L62" s="356"/>
      <c r="M62" s="356"/>
      <c r="N62" s="356"/>
      <c r="O62" s="356"/>
      <c r="P62" s="356"/>
      <c r="Q62" s="356"/>
      <c r="R62" s="356"/>
      <c r="S62" s="160"/>
      <c r="T62" s="161"/>
      <c r="U62" s="161"/>
      <c r="V62" s="161"/>
      <c r="W62" s="160"/>
      <c r="X62" s="160"/>
      <c r="Y62" s="161"/>
      <c r="Z62" s="160"/>
    </row>
    <row r="63" spans="1:26" s="147" customFormat="1" ht="21" x14ac:dyDescent="0.35">
      <c r="A63" s="146"/>
      <c r="D63" s="153"/>
      <c r="E63" s="149"/>
      <c r="H63" s="356"/>
      <c r="I63" s="356"/>
      <c r="J63" s="356"/>
      <c r="K63" s="356"/>
      <c r="L63" s="356"/>
      <c r="M63" s="356"/>
      <c r="N63" s="356"/>
      <c r="O63" s="356"/>
      <c r="P63" s="356"/>
      <c r="Q63" s="356"/>
      <c r="R63" s="356"/>
      <c r="S63" s="160"/>
      <c r="T63" s="161"/>
      <c r="U63" s="161"/>
      <c r="V63" s="161"/>
      <c r="W63" s="160"/>
      <c r="X63" s="160"/>
      <c r="Y63" s="161"/>
      <c r="Z63" s="160"/>
    </row>
    <row r="64" spans="1:26" s="147" customFormat="1" ht="21" x14ac:dyDescent="0.35">
      <c r="A64" s="146"/>
      <c r="D64" s="153"/>
      <c r="E64" s="149"/>
      <c r="H64" s="356"/>
      <c r="I64" s="356"/>
      <c r="J64" s="356"/>
      <c r="K64" s="356"/>
      <c r="L64" s="356"/>
      <c r="M64" s="356"/>
      <c r="N64" s="356"/>
      <c r="O64" s="356"/>
      <c r="P64" s="356"/>
      <c r="Q64" s="356"/>
      <c r="R64" s="356"/>
      <c r="S64" s="160"/>
      <c r="T64" s="161"/>
      <c r="U64" s="161"/>
      <c r="V64" s="161"/>
      <c r="W64" s="160"/>
      <c r="X64" s="160"/>
      <c r="Y64" s="161"/>
      <c r="Z64" s="160"/>
    </row>
    <row r="65" spans="1:26" s="147" customFormat="1" ht="21" x14ac:dyDescent="0.35">
      <c r="A65" s="146"/>
      <c r="D65" s="153"/>
      <c r="E65" s="149"/>
      <c r="H65" s="356"/>
      <c r="I65" s="356"/>
      <c r="J65" s="356"/>
      <c r="K65" s="356"/>
      <c r="L65" s="356"/>
      <c r="M65" s="356"/>
      <c r="N65" s="356"/>
      <c r="O65" s="356"/>
      <c r="P65" s="356"/>
      <c r="Q65" s="356"/>
      <c r="R65" s="356"/>
      <c r="S65" s="160"/>
      <c r="T65" s="161"/>
      <c r="U65" s="161"/>
      <c r="V65" s="161"/>
      <c r="W65" s="160"/>
      <c r="X65" s="160"/>
      <c r="Y65" s="161"/>
      <c r="Z65" s="160"/>
    </row>
    <row r="66" spans="1:26" s="147" customFormat="1" ht="21" x14ac:dyDescent="0.35">
      <c r="A66" s="146"/>
      <c r="D66" s="153"/>
      <c r="E66" s="149"/>
      <c r="H66" s="356"/>
      <c r="I66" s="356"/>
      <c r="J66" s="356"/>
      <c r="K66" s="356"/>
      <c r="L66" s="356"/>
      <c r="M66" s="356"/>
      <c r="N66" s="356"/>
      <c r="O66" s="356"/>
      <c r="P66" s="356"/>
      <c r="Q66" s="356"/>
      <c r="R66" s="356"/>
      <c r="S66" s="160"/>
      <c r="T66" s="161"/>
      <c r="U66" s="161"/>
      <c r="V66" s="161"/>
      <c r="W66" s="160"/>
      <c r="X66" s="160"/>
      <c r="Y66" s="161"/>
      <c r="Z66" s="160"/>
    </row>
    <row r="67" spans="1:26" s="147" customFormat="1" ht="21" x14ac:dyDescent="0.35">
      <c r="A67" s="146"/>
      <c r="D67" s="153"/>
      <c r="E67" s="149"/>
      <c r="H67" s="356"/>
      <c r="I67" s="356"/>
      <c r="J67" s="356"/>
      <c r="K67" s="356"/>
      <c r="L67" s="356"/>
      <c r="M67" s="356"/>
      <c r="N67" s="356"/>
      <c r="O67" s="356"/>
      <c r="P67" s="356"/>
      <c r="Q67" s="356"/>
      <c r="R67" s="356"/>
      <c r="S67" s="160"/>
      <c r="T67" s="161"/>
      <c r="U67" s="161"/>
      <c r="V67" s="161"/>
      <c r="W67" s="160"/>
      <c r="X67" s="160"/>
      <c r="Y67" s="161"/>
      <c r="Z67" s="160"/>
    </row>
    <row r="68" spans="1:26" s="147" customFormat="1" ht="21" x14ac:dyDescent="0.35">
      <c r="A68" s="146"/>
      <c r="D68" s="153"/>
      <c r="E68" s="149"/>
      <c r="H68" s="356"/>
      <c r="I68" s="356"/>
      <c r="J68" s="356"/>
      <c r="K68" s="356"/>
      <c r="L68" s="356"/>
      <c r="M68" s="356"/>
      <c r="N68" s="356"/>
      <c r="O68" s="356"/>
      <c r="P68" s="356"/>
      <c r="Q68" s="356"/>
      <c r="R68" s="356"/>
      <c r="S68" s="160"/>
      <c r="T68" s="161"/>
      <c r="U68" s="161"/>
      <c r="V68" s="161"/>
      <c r="W68" s="160"/>
      <c r="X68" s="160"/>
      <c r="Y68" s="161"/>
      <c r="Z68" s="160"/>
    </row>
    <row r="69" spans="1:26" s="147" customFormat="1" ht="21" x14ac:dyDescent="0.35">
      <c r="A69" s="146"/>
      <c r="D69" s="153"/>
      <c r="E69" s="149"/>
      <c r="H69" s="356"/>
      <c r="I69" s="356"/>
      <c r="J69" s="356"/>
      <c r="K69" s="356"/>
      <c r="L69" s="356"/>
      <c r="M69" s="356"/>
      <c r="N69" s="356"/>
      <c r="O69" s="356"/>
      <c r="P69" s="356"/>
      <c r="Q69" s="356"/>
      <c r="R69" s="356"/>
      <c r="S69" s="160"/>
      <c r="T69" s="161"/>
      <c r="U69" s="161"/>
      <c r="V69" s="161"/>
      <c r="W69" s="160"/>
      <c r="X69" s="160"/>
      <c r="Y69" s="161"/>
      <c r="Z69" s="160"/>
    </row>
    <row r="70" spans="1:26" s="147" customFormat="1" ht="21" x14ac:dyDescent="0.35">
      <c r="A70" s="146"/>
      <c r="D70" s="153"/>
      <c r="E70" s="149"/>
      <c r="H70" s="356"/>
      <c r="I70" s="356"/>
      <c r="J70" s="356"/>
      <c r="K70" s="356"/>
      <c r="L70" s="356"/>
      <c r="M70" s="356"/>
      <c r="N70" s="356"/>
      <c r="O70" s="356"/>
      <c r="P70" s="356"/>
      <c r="Q70" s="356"/>
      <c r="R70" s="356"/>
      <c r="S70" s="160"/>
      <c r="T70" s="161"/>
      <c r="U70" s="161"/>
      <c r="V70" s="161"/>
      <c r="W70" s="160"/>
      <c r="X70" s="160"/>
      <c r="Y70" s="161"/>
      <c r="Z70" s="160"/>
    </row>
    <row r="71" spans="1:26" s="147" customFormat="1" ht="21" x14ac:dyDescent="0.35">
      <c r="A71" s="146"/>
      <c r="D71" s="153"/>
      <c r="E71" s="149"/>
      <c r="H71" s="356"/>
      <c r="I71" s="356"/>
      <c r="J71" s="356"/>
      <c r="K71" s="356"/>
      <c r="L71" s="356"/>
      <c r="M71" s="356"/>
      <c r="N71" s="356"/>
      <c r="O71" s="356"/>
      <c r="P71" s="356"/>
      <c r="Q71" s="356"/>
      <c r="R71" s="356"/>
      <c r="S71" s="160"/>
      <c r="T71" s="161"/>
      <c r="U71" s="161"/>
      <c r="V71" s="161"/>
      <c r="W71" s="160"/>
      <c r="X71" s="160"/>
      <c r="Y71" s="161"/>
      <c r="Z71" s="160"/>
    </row>
    <row r="72" spans="1:26" s="147" customFormat="1" ht="21" x14ac:dyDescent="0.35">
      <c r="A72" s="146"/>
      <c r="D72" s="153"/>
      <c r="E72" s="149"/>
      <c r="H72" s="356"/>
      <c r="I72" s="356"/>
      <c r="J72" s="356"/>
      <c r="K72" s="356"/>
      <c r="L72" s="356"/>
      <c r="M72" s="356"/>
      <c r="N72" s="356"/>
      <c r="O72" s="356"/>
      <c r="P72" s="356"/>
      <c r="Q72" s="356"/>
      <c r="R72" s="356"/>
      <c r="S72" s="160"/>
      <c r="T72" s="161"/>
      <c r="U72" s="161"/>
      <c r="V72" s="161"/>
      <c r="W72" s="160"/>
      <c r="X72" s="160"/>
      <c r="Y72" s="161"/>
      <c r="Z72" s="160"/>
    </row>
    <row r="73" spans="1:26" s="147" customFormat="1" ht="21" x14ac:dyDescent="0.35">
      <c r="A73" s="146"/>
      <c r="D73" s="153"/>
      <c r="E73" s="149"/>
      <c r="H73" s="356"/>
      <c r="I73" s="356"/>
      <c r="J73" s="356"/>
      <c r="K73" s="356"/>
      <c r="L73" s="356"/>
      <c r="M73" s="356"/>
      <c r="N73" s="356"/>
      <c r="O73" s="356"/>
      <c r="P73" s="356"/>
      <c r="Q73" s="356"/>
      <c r="R73" s="356"/>
      <c r="S73" s="160"/>
      <c r="T73" s="161"/>
      <c r="U73" s="161"/>
      <c r="V73" s="161"/>
      <c r="W73" s="160"/>
      <c r="X73" s="160"/>
      <c r="Y73" s="161"/>
      <c r="Z73" s="160"/>
    </row>
    <row r="74" spans="1:26" s="147" customFormat="1" ht="21" x14ac:dyDescent="0.35">
      <c r="A74" s="146"/>
      <c r="D74" s="153"/>
      <c r="E74" s="149"/>
      <c r="H74" s="356"/>
      <c r="I74" s="356"/>
      <c r="J74" s="356"/>
      <c r="K74" s="356"/>
      <c r="L74" s="356"/>
      <c r="M74" s="356"/>
      <c r="N74" s="356"/>
      <c r="O74" s="356"/>
      <c r="P74" s="356"/>
      <c r="Q74" s="356"/>
      <c r="R74" s="356"/>
      <c r="S74" s="160"/>
      <c r="T74" s="161"/>
      <c r="U74" s="161"/>
      <c r="V74" s="161"/>
      <c r="W74" s="160"/>
      <c r="X74" s="160"/>
      <c r="Y74" s="161"/>
      <c r="Z74" s="160"/>
    </row>
    <row r="75" spans="1:26" s="147" customFormat="1" ht="21" x14ac:dyDescent="0.35">
      <c r="A75" s="146"/>
      <c r="D75" s="153"/>
      <c r="E75" s="149"/>
      <c r="H75" s="356"/>
      <c r="I75" s="356"/>
      <c r="J75" s="356"/>
      <c r="K75" s="356"/>
      <c r="L75" s="356"/>
      <c r="M75" s="356"/>
      <c r="N75" s="356"/>
      <c r="O75" s="356"/>
      <c r="P75" s="356"/>
      <c r="Q75" s="356"/>
      <c r="R75" s="356"/>
      <c r="S75" s="161"/>
      <c r="T75" s="161"/>
      <c r="U75" s="161"/>
      <c r="V75" s="161"/>
      <c r="W75" s="160"/>
      <c r="X75" s="160"/>
      <c r="Y75" s="161"/>
      <c r="Z75" s="160"/>
    </row>
    <row r="76" spans="1:26" s="147" customFormat="1" ht="21" x14ac:dyDescent="0.35">
      <c r="A76" s="146"/>
      <c r="D76" s="153"/>
      <c r="E76" s="149"/>
      <c r="H76" s="356"/>
      <c r="I76" s="356"/>
      <c r="J76" s="356"/>
      <c r="K76" s="356"/>
      <c r="L76" s="356"/>
      <c r="M76" s="356"/>
      <c r="N76" s="356"/>
      <c r="O76" s="356"/>
      <c r="P76" s="356"/>
      <c r="Q76" s="356"/>
      <c r="R76" s="356"/>
      <c r="S76" s="356"/>
    </row>
    <row r="77" spans="1:26" s="147" customFormat="1" x14ac:dyDescent="0.3">
      <c r="A77" s="146"/>
      <c r="B77" s="155"/>
      <c r="C77" s="155"/>
      <c r="D77" s="156"/>
      <c r="E77" s="155"/>
      <c r="S77" s="356"/>
    </row>
    <row r="78" spans="1:26" s="147" customFormat="1" x14ac:dyDescent="0.3">
      <c r="A78" s="146"/>
      <c r="B78" s="155"/>
      <c r="C78" s="155"/>
      <c r="D78" s="156"/>
      <c r="E78" s="155"/>
      <c r="S78" s="356"/>
    </row>
    <row r="79" spans="1:26" s="147" customFormat="1" x14ac:dyDescent="0.3">
      <c r="A79" s="562"/>
      <c r="B79" s="562"/>
      <c r="C79" s="562"/>
      <c r="D79" s="562"/>
      <c r="E79" s="562"/>
      <c r="F79" s="562"/>
      <c r="G79" s="562"/>
      <c r="H79" s="562"/>
      <c r="I79" s="562"/>
      <c r="J79" s="562"/>
      <c r="K79" s="562"/>
      <c r="L79" s="562"/>
      <c r="M79" s="562"/>
      <c r="N79" s="562"/>
      <c r="O79" s="562"/>
      <c r="P79" s="562"/>
      <c r="Q79" s="562"/>
      <c r="R79" s="562"/>
      <c r="S79" s="356"/>
    </row>
    <row r="80" spans="1:26" s="147" customFormat="1" x14ac:dyDescent="0.3">
      <c r="A80" s="562"/>
      <c r="B80" s="562"/>
      <c r="C80" s="562"/>
      <c r="D80" s="562"/>
      <c r="E80" s="562"/>
      <c r="F80" s="562"/>
      <c r="G80" s="562"/>
      <c r="H80" s="562"/>
      <c r="I80" s="562"/>
      <c r="J80" s="562"/>
      <c r="K80" s="562"/>
      <c r="L80" s="562"/>
      <c r="M80" s="562"/>
      <c r="N80" s="562"/>
      <c r="O80" s="562"/>
      <c r="P80" s="562"/>
      <c r="Q80" s="562"/>
      <c r="R80" s="562"/>
      <c r="S80" s="356"/>
    </row>
    <row r="81" spans="1:26" s="147" customFormat="1" x14ac:dyDescent="0.3">
      <c r="A81" s="562"/>
      <c r="B81" s="562"/>
      <c r="C81" s="562"/>
      <c r="D81" s="562"/>
      <c r="E81" s="562"/>
      <c r="F81" s="562"/>
      <c r="G81" s="562"/>
      <c r="H81" s="562"/>
      <c r="I81" s="562"/>
      <c r="J81" s="562"/>
      <c r="K81" s="562"/>
      <c r="L81" s="562"/>
      <c r="M81" s="562"/>
      <c r="N81" s="562"/>
      <c r="O81" s="562"/>
      <c r="P81" s="562"/>
      <c r="Q81" s="562"/>
      <c r="R81" s="562"/>
      <c r="S81" s="356"/>
    </row>
    <row r="82" spans="1:26" s="147" customFormat="1" x14ac:dyDescent="0.3">
      <c r="A82" s="157"/>
      <c r="D82" s="148"/>
      <c r="S82" s="356"/>
    </row>
    <row r="83" spans="1:26" s="147" customFormat="1" x14ac:dyDescent="0.3">
      <c r="A83" s="158"/>
      <c r="D83" s="148"/>
    </row>
    <row r="84" spans="1:26" s="147" customFormat="1" x14ac:dyDescent="0.3">
      <c r="A84" s="560"/>
      <c r="B84" s="560"/>
      <c r="C84" s="319"/>
      <c r="D84" s="561"/>
      <c r="E84" s="319"/>
      <c r="F84" s="313"/>
      <c r="G84" s="560"/>
      <c r="H84" s="560"/>
      <c r="I84" s="560"/>
      <c r="J84" s="562"/>
      <c r="K84" s="562"/>
      <c r="L84" s="562"/>
      <c r="M84" s="562"/>
      <c r="N84" s="562"/>
      <c r="O84" s="562"/>
      <c r="P84" s="562"/>
      <c r="Q84" s="562"/>
      <c r="R84" s="562"/>
      <c r="S84" s="162"/>
      <c r="T84" s="162"/>
      <c r="U84" s="162"/>
      <c r="V84" s="162"/>
      <c r="W84" s="162"/>
      <c r="X84" s="163"/>
      <c r="Y84" s="162"/>
      <c r="Z84" s="162"/>
    </row>
    <row r="85" spans="1:26" s="147" customFormat="1" x14ac:dyDescent="0.3">
      <c r="A85" s="560"/>
      <c r="B85" s="560"/>
      <c r="C85" s="319"/>
      <c r="D85" s="561"/>
      <c r="E85" s="319"/>
      <c r="F85" s="313"/>
      <c r="G85" s="319"/>
      <c r="H85" s="313"/>
      <c r="I85" s="313"/>
      <c r="J85" s="313"/>
      <c r="K85" s="313"/>
      <c r="L85" s="313"/>
      <c r="M85" s="313"/>
      <c r="N85" s="313"/>
      <c r="O85" s="313"/>
      <c r="P85" s="313"/>
      <c r="Q85" s="313"/>
      <c r="R85" s="313"/>
      <c r="S85" s="162"/>
      <c r="T85" s="162"/>
      <c r="U85" s="162"/>
      <c r="V85" s="162"/>
      <c r="W85" s="162"/>
      <c r="X85" s="163"/>
      <c r="Y85" s="162"/>
      <c r="Z85" s="162"/>
    </row>
    <row r="86" spans="1:26" s="147" customFormat="1" ht="21" x14ac:dyDescent="0.35">
      <c r="A86" s="146"/>
      <c r="D86" s="153"/>
      <c r="E86" s="149"/>
      <c r="H86" s="356"/>
      <c r="I86" s="356"/>
      <c r="J86" s="356"/>
      <c r="K86" s="356"/>
      <c r="L86" s="356"/>
      <c r="M86" s="356"/>
      <c r="N86" s="356"/>
      <c r="O86" s="356"/>
      <c r="P86" s="356"/>
      <c r="Q86" s="356"/>
      <c r="R86" s="356"/>
      <c r="S86" s="160"/>
      <c r="T86" s="161"/>
      <c r="U86" s="161"/>
      <c r="V86" s="161"/>
      <c r="W86" s="164"/>
      <c r="X86" s="160"/>
      <c r="Y86" s="161"/>
      <c r="Z86" s="160"/>
    </row>
    <row r="87" spans="1:26" s="147" customFormat="1" ht="21" x14ac:dyDescent="0.35">
      <c r="A87" s="146"/>
      <c r="D87" s="153"/>
      <c r="E87" s="149"/>
      <c r="H87" s="356"/>
      <c r="I87" s="356"/>
      <c r="J87" s="356"/>
      <c r="K87" s="356"/>
      <c r="L87" s="356"/>
      <c r="M87" s="356"/>
      <c r="N87" s="356"/>
      <c r="O87" s="356"/>
      <c r="P87" s="356"/>
      <c r="Q87" s="356"/>
      <c r="R87" s="356"/>
      <c r="S87" s="160"/>
      <c r="T87" s="161"/>
      <c r="U87" s="161"/>
      <c r="V87" s="161"/>
      <c r="W87" s="160"/>
      <c r="X87" s="160"/>
      <c r="Y87" s="161"/>
      <c r="Z87" s="160"/>
    </row>
    <row r="88" spans="1:26" s="147" customFormat="1" ht="21" x14ac:dyDescent="0.35">
      <c r="A88" s="146"/>
      <c r="D88" s="153"/>
      <c r="E88" s="149"/>
      <c r="H88" s="356"/>
      <c r="I88" s="356"/>
      <c r="J88" s="356"/>
      <c r="K88" s="356"/>
      <c r="L88" s="356"/>
      <c r="M88" s="356"/>
      <c r="N88" s="356"/>
      <c r="O88" s="356"/>
      <c r="P88" s="356"/>
      <c r="Q88" s="356"/>
      <c r="R88" s="356"/>
      <c r="S88" s="160"/>
      <c r="T88" s="161"/>
      <c r="U88" s="161"/>
      <c r="V88" s="161"/>
      <c r="W88" s="160"/>
      <c r="X88" s="160"/>
      <c r="Y88" s="161"/>
      <c r="Z88" s="160"/>
    </row>
    <row r="89" spans="1:26" s="147" customFormat="1" ht="21" x14ac:dyDescent="0.35">
      <c r="A89" s="146"/>
      <c r="D89" s="153"/>
      <c r="E89" s="149"/>
      <c r="H89" s="356"/>
      <c r="I89" s="356"/>
      <c r="J89" s="356"/>
      <c r="K89" s="356"/>
      <c r="L89" s="356"/>
      <c r="M89" s="356"/>
      <c r="N89" s="356"/>
      <c r="O89" s="356"/>
      <c r="P89" s="356"/>
      <c r="Q89" s="356"/>
      <c r="R89" s="356"/>
      <c r="S89" s="160"/>
      <c r="T89" s="161"/>
      <c r="U89" s="161"/>
      <c r="V89" s="161"/>
      <c r="W89" s="160"/>
      <c r="X89" s="160"/>
      <c r="Y89" s="161"/>
      <c r="Z89" s="160"/>
    </row>
    <row r="90" spans="1:26" s="147" customFormat="1" ht="21" x14ac:dyDescent="0.35">
      <c r="A90" s="146"/>
      <c r="D90" s="153"/>
      <c r="E90" s="149"/>
      <c r="H90" s="356"/>
      <c r="I90" s="356"/>
      <c r="J90" s="356"/>
      <c r="K90" s="356"/>
      <c r="L90" s="356"/>
      <c r="M90" s="356"/>
      <c r="N90" s="356"/>
      <c r="O90" s="356"/>
      <c r="P90" s="356"/>
      <c r="Q90" s="356"/>
      <c r="R90" s="356"/>
      <c r="S90" s="160"/>
      <c r="T90" s="161"/>
      <c r="U90" s="161"/>
      <c r="V90" s="161"/>
      <c r="W90" s="160"/>
      <c r="X90" s="160"/>
      <c r="Y90" s="161"/>
      <c r="Z90" s="160"/>
    </row>
    <row r="91" spans="1:26" s="147" customFormat="1" ht="21" x14ac:dyDescent="0.35">
      <c r="A91" s="146"/>
      <c r="D91" s="153"/>
      <c r="E91" s="149"/>
      <c r="H91" s="356"/>
      <c r="I91" s="356"/>
      <c r="J91" s="356"/>
      <c r="K91" s="356"/>
      <c r="L91" s="356"/>
      <c r="M91" s="356"/>
      <c r="N91" s="356"/>
      <c r="O91" s="356"/>
      <c r="P91" s="356"/>
      <c r="Q91" s="356"/>
      <c r="R91" s="356"/>
      <c r="S91" s="160"/>
      <c r="T91" s="161"/>
      <c r="U91" s="161"/>
      <c r="V91" s="161"/>
      <c r="W91" s="160"/>
      <c r="X91" s="160"/>
      <c r="Y91" s="161"/>
      <c r="Z91" s="160"/>
    </row>
    <row r="92" spans="1:26" s="147" customFormat="1" ht="21" x14ac:dyDescent="0.35">
      <c r="A92" s="146"/>
      <c r="D92" s="153"/>
      <c r="E92" s="149"/>
      <c r="H92" s="356"/>
      <c r="I92" s="356"/>
      <c r="J92" s="356"/>
      <c r="K92" s="356"/>
      <c r="L92" s="356"/>
      <c r="M92" s="356"/>
      <c r="N92" s="356"/>
      <c r="O92" s="356"/>
      <c r="P92" s="356"/>
      <c r="Q92" s="356"/>
      <c r="R92" s="356"/>
      <c r="S92" s="160"/>
      <c r="T92" s="161"/>
      <c r="U92" s="161"/>
      <c r="V92" s="161"/>
      <c r="W92" s="160"/>
      <c r="X92" s="160"/>
      <c r="Y92" s="161"/>
      <c r="Z92" s="160"/>
    </row>
    <row r="93" spans="1:26" s="147" customFormat="1" ht="21" x14ac:dyDescent="0.35">
      <c r="A93" s="146"/>
      <c r="D93" s="153"/>
      <c r="E93" s="149"/>
      <c r="H93" s="356"/>
      <c r="I93" s="356"/>
      <c r="J93" s="356"/>
      <c r="K93" s="356"/>
      <c r="L93" s="356"/>
      <c r="M93" s="356"/>
      <c r="N93" s="356"/>
      <c r="O93" s="356"/>
      <c r="P93" s="356"/>
      <c r="Q93" s="356"/>
      <c r="R93" s="356"/>
      <c r="S93" s="160"/>
      <c r="T93" s="161"/>
      <c r="U93" s="161"/>
      <c r="V93" s="161"/>
      <c r="W93" s="160"/>
      <c r="X93" s="160"/>
      <c r="Y93" s="161"/>
      <c r="Z93" s="160"/>
    </row>
    <row r="94" spans="1:26" s="147" customFormat="1" ht="21" x14ac:dyDescent="0.35">
      <c r="A94" s="146"/>
      <c r="D94" s="153"/>
      <c r="E94" s="149"/>
      <c r="H94" s="356"/>
      <c r="I94" s="356"/>
      <c r="J94" s="356"/>
      <c r="K94" s="356"/>
      <c r="L94" s="356"/>
      <c r="M94" s="356"/>
      <c r="N94" s="356"/>
      <c r="O94" s="356"/>
      <c r="P94" s="356"/>
      <c r="Q94" s="356"/>
      <c r="R94" s="356"/>
      <c r="S94" s="160"/>
      <c r="T94" s="161"/>
      <c r="U94" s="161"/>
      <c r="V94" s="161"/>
      <c r="W94" s="160"/>
      <c r="X94" s="160"/>
      <c r="Y94" s="161"/>
      <c r="Z94" s="160"/>
    </row>
    <row r="95" spans="1:26" s="147" customFormat="1" ht="21" x14ac:dyDescent="0.35">
      <c r="A95" s="146"/>
      <c r="D95" s="153"/>
      <c r="E95" s="149"/>
      <c r="H95" s="356"/>
      <c r="I95" s="356"/>
      <c r="J95" s="356"/>
      <c r="K95" s="356"/>
      <c r="L95" s="356"/>
      <c r="M95" s="356"/>
      <c r="N95" s="356"/>
      <c r="O95" s="356"/>
      <c r="P95" s="356"/>
      <c r="Q95" s="356"/>
      <c r="R95" s="356"/>
      <c r="S95" s="160"/>
      <c r="T95" s="161"/>
      <c r="U95" s="161"/>
      <c r="V95" s="161"/>
      <c r="W95" s="160"/>
      <c r="X95" s="160"/>
      <c r="Y95" s="161"/>
      <c r="Z95" s="160"/>
    </row>
    <row r="96" spans="1:26" s="147" customFormat="1" x14ac:dyDescent="0.3">
      <c r="D96" s="148"/>
      <c r="S96" s="160"/>
      <c r="T96" s="161"/>
      <c r="U96" s="161"/>
      <c r="V96" s="161"/>
      <c r="W96" s="160"/>
      <c r="X96" s="160"/>
      <c r="Y96" s="161"/>
      <c r="Z96" s="160"/>
    </row>
    <row r="97" spans="1:26" s="147" customFormat="1" x14ac:dyDescent="0.3">
      <c r="D97" s="148"/>
      <c r="S97" s="160"/>
      <c r="T97" s="161"/>
      <c r="U97" s="161"/>
      <c r="V97" s="161"/>
      <c r="W97" s="160"/>
      <c r="X97" s="160"/>
      <c r="Y97" s="161"/>
      <c r="Z97" s="160"/>
    </row>
    <row r="98" spans="1:26" s="147" customFormat="1" x14ac:dyDescent="0.3">
      <c r="D98" s="148"/>
      <c r="S98" s="160"/>
      <c r="T98" s="161"/>
      <c r="U98" s="161"/>
      <c r="V98" s="161"/>
      <c r="W98" s="160"/>
      <c r="X98" s="160"/>
      <c r="Y98" s="161"/>
      <c r="Z98" s="160"/>
    </row>
    <row r="99" spans="1:26" s="147" customFormat="1" x14ac:dyDescent="0.3">
      <c r="D99" s="148"/>
      <c r="S99" s="160"/>
      <c r="T99" s="161"/>
      <c r="U99" s="161"/>
      <c r="V99" s="161"/>
      <c r="W99" s="160"/>
      <c r="X99" s="160"/>
      <c r="Y99" s="161"/>
      <c r="Z99" s="160"/>
    </row>
    <row r="100" spans="1:26" s="147" customFormat="1" x14ac:dyDescent="0.3">
      <c r="D100" s="148"/>
      <c r="S100" s="160"/>
      <c r="T100" s="161"/>
      <c r="U100" s="161"/>
      <c r="V100" s="161"/>
      <c r="W100" s="160"/>
      <c r="X100" s="160"/>
      <c r="Y100" s="161"/>
      <c r="Z100" s="160"/>
    </row>
    <row r="101" spans="1:26" s="147" customFormat="1" x14ac:dyDescent="0.3">
      <c r="D101" s="148"/>
    </row>
    <row r="102" spans="1:26" s="147" customFormat="1" x14ac:dyDescent="0.3">
      <c r="D102" s="148"/>
      <c r="S102" s="160"/>
      <c r="T102" s="161"/>
      <c r="U102" s="161"/>
      <c r="V102" s="161"/>
      <c r="W102" s="160"/>
      <c r="X102" s="160"/>
      <c r="Y102" s="161"/>
      <c r="Z102" s="160"/>
    </row>
    <row r="103" spans="1:26" s="147" customFormat="1" x14ac:dyDescent="0.3">
      <c r="D103" s="148"/>
      <c r="S103" s="160"/>
      <c r="T103" s="161"/>
      <c r="U103" s="161"/>
      <c r="V103" s="161"/>
      <c r="W103" s="160"/>
      <c r="X103" s="160"/>
      <c r="Y103" s="161"/>
      <c r="Z103" s="160"/>
    </row>
    <row r="104" spans="1:26" s="147" customFormat="1" x14ac:dyDescent="0.3">
      <c r="A104" s="560"/>
      <c r="B104" s="560"/>
      <c r="C104" s="319"/>
      <c r="D104" s="561"/>
      <c r="E104" s="319"/>
      <c r="F104" s="313"/>
      <c r="G104" s="560"/>
      <c r="H104" s="560"/>
      <c r="I104" s="560"/>
      <c r="J104" s="562"/>
      <c r="K104" s="562"/>
      <c r="L104" s="562"/>
      <c r="M104" s="562"/>
      <c r="N104" s="562"/>
      <c r="O104" s="562"/>
      <c r="P104" s="562"/>
      <c r="Q104" s="562"/>
      <c r="R104" s="562"/>
      <c r="S104" s="160"/>
      <c r="T104" s="161"/>
      <c r="U104" s="161"/>
      <c r="V104" s="161"/>
      <c r="W104" s="160"/>
      <c r="X104" s="160"/>
      <c r="Y104" s="161"/>
      <c r="Z104" s="160"/>
    </row>
    <row r="105" spans="1:26" s="147" customFormat="1" x14ac:dyDescent="0.3">
      <c r="A105" s="560"/>
      <c r="B105" s="560"/>
      <c r="C105" s="319"/>
      <c r="D105" s="561"/>
      <c r="E105" s="319"/>
      <c r="F105" s="313"/>
      <c r="G105" s="319"/>
      <c r="H105" s="313"/>
      <c r="I105" s="313"/>
      <c r="J105" s="313"/>
      <c r="K105" s="313"/>
      <c r="L105" s="313"/>
      <c r="M105" s="313"/>
      <c r="N105" s="313"/>
      <c r="O105" s="313"/>
      <c r="P105" s="313"/>
      <c r="Q105" s="313"/>
      <c r="R105" s="313"/>
      <c r="S105" s="160"/>
      <c r="T105" s="161"/>
      <c r="U105" s="161"/>
      <c r="V105" s="161"/>
      <c r="W105" s="160"/>
      <c r="X105" s="160"/>
      <c r="Y105" s="161"/>
      <c r="Z105" s="160"/>
    </row>
    <row r="106" spans="1:26" s="147" customFormat="1" x14ac:dyDescent="0.3">
      <c r="A106" s="146"/>
      <c r="B106" s="169"/>
      <c r="D106" s="148"/>
      <c r="E106" s="148"/>
      <c r="H106" s="356"/>
      <c r="S106" s="356"/>
    </row>
    <row r="107" spans="1:26" s="147" customFormat="1" x14ac:dyDescent="0.3">
      <c r="A107" s="146"/>
      <c r="B107" s="169"/>
      <c r="D107" s="148"/>
      <c r="S107" s="356"/>
    </row>
    <row r="108" spans="1:26" s="147" customFormat="1" x14ac:dyDescent="0.3">
      <c r="A108" s="146"/>
      <c r="B108" s="169"/>
      <c r="C108" s="169"/>
      <c r="D108" s="148"/>
      <c r="S108" s="356"/>
    </row>
    <row r="109" spans="1:26" s="147" customFormat="1" x14ac:dyDescent="0.3">
      <c r="A109" s="146"/>
      <c r="D109" s="148"/>
      <c r="S109" s="356"/>
    </row>
    <row r="110" spans="1:26" s="147" customFormat="1" x14ac:dyDescent="0.3">
      <c r="A110" s="146"/>
      <c r="D110" s="148"/>
      <c r="S110" s="356"/>
    </row>
    <row r="111" spans="1:26" s="147" customFormat="1" x14ac:dyDescent="0.3">
      <c r="A111" s="146"/>
      <c r="B111" s="169"/>
      <c r="C111" s="169"/>
      <c r="D111" s="148"/>
    </row>
    <row r="112" spans="1:26" s="147" customFormat="1" x14ac:dyDescent="0.3">
      <c r="A112" s="146"/>
      <c r="D112" s="148"/>
      <c r="S112" s="162"/>
      <c r="T112" s="162"/>
      <c r="U112" s="162"/>
      <c r="V112" s="162"/>
      <c r="W112" s="162"/>
      <c r="X112" s="163"/>
      <c r="Y112" s="162"/>
      <c r="Z112" s="162"/>
    </row>
    <row r="113" spans="1:27" x14ac:dyDescent="0.3">
      <c r="A113" s="318"/>
      <c r="B113" s="176"/>
      <c r="C113" s="175"/>
      <c r="D113" s="148"/>
      <c r="E113" s="175"/>
      <c r="F113" s="147"/>
      <c r="G113" s="175"/>
      <c r="H113" s="147"/>
      <c r="I113" s="175"/>
      <c r="J113" s="176"/>
      <c r="K113" s="175"/>
      <c r="L113" s="147"/>
      <c r="M113" s="175"/>
      <c r="N113" s="147"/>
      <c r="O113" s="175"/>
      <c r="P113" s="147"/>
      <c r="Q113" s="175"/>
      <c r="R113" s="177"/>
      <c r="S113" s="162"/>
      <c r="T113" s="162"/>
      <c r="U113" s="162"/>
      <c r="V113" s="162"/>
      <c r="W113" s="162"/>
      <c r="X113" s="163"/>
      <c r="Y113" s="162"/>
      <c r="Z113" s="162"/>
      <c r="AA113" s="147"/>
    </row>
    <row r="114" spans="1:27" x14ac:dyDescent="0.3">
      <c r="A114" s="318"/>
      <c r="B114" s="169"/>
      <c r="C114" s="178"/>
      <c r="D114" s="148"/>
      <c r="E114" s="175"/>
      <c r="F114" s="147"/>
      <c r="G114" s="175"/>
      <c r="H114" s="147"/>
      <c r="I114" s="175"/>
      <c r="J114" s="176"/>
      <c r="K114" s="175"/>
      <c r="L114" s="147"/>
      <c r="M114" s="175"/>
      <c r="N114" s="147"/>
      <c r="O114" s="175"/>
      <c r="P114" s="147"/>
      <c r="Q114" s="175"/>
      <c r="R114" s="177"/>
      <c r="S114" s="162"/>
      <c r="T114" s="162"/>
      <c r="U114" s="162"/>
      <c r="V114" s="162"/>
      <c r="W114" s="162"/>
      <c r="X114" s="163"/>
      <c r="Y114" s="162"/>
      <c r="Z114" s="162"/>
      <c r="AA114" s="147"/>
    </row>
    <row r="115" spans="1:27" x14ac:dyDescent="0.3">
      <c r="A115" s="318"/>
      <c r="B115" s="176"/>
      <c r="C115" s="175"/>
      <c r="D115" s="148"/>
      <c r="E115" s="175"/>
      <c r="F115" s="147"/>
      <c r="G115" s="175"/>
      <c r="H115" s="147"/>
      <c r="I115" s="175"/>
      <c r="J115" s="176"/>
      <c r="K115" s="175"/>
      <c r="L115" s="147"/>
      <c r="M115" s="175"/>
      <c r="N115" s="147"/>
      <c r="O115" s="175"/>
      <c r="P115" s="147"/>
      <c r="Q115" s="175"/>
      <c r="R115" s="177"/>
      <c r="S115" s="160"/>
      <c r="T115" s="161"/>
      <c r="U115" s="161"/>
      <c r="V115" s="161"/>
      <c r="W115" s="160"/>
      <c r="X115" s="160"/>
      <c r="Y115" s="161"/>
      <c r="Z115" s="160"/>
      <c r="AA115" s="147"/>
    </row>
    <row r="116" spans="1:27" x14ac:dyDescent="0.3">
      <c r="A116" s="318"/>
      <c r="B116" s="176"/>
      <c r="C116" s="175"/>
      <c r="D116" s="148"/>
      <c r="E116" s="175"/>
      <c r="F116" s="147"/>
      <c r="G116" s="175"/>
      <c r="H116" s="147"/>
      <c r="I116" s="175"/>
      <c r="J116" s="176"/>
      <c r="K116" s="175"/>
      <c r="L116" s="147"/>
      <c r="M116" s="175"/>
      <c r="N116" s="147"/>
      <c r="O116" s="175"/>
      <c r="P116" s="147"/>
      <c r="Q116" s="175"/>
      <c r="R116" s="177"/>
      <c r="S116" s="160"/>
      <c r="T116" s="161"/>
      <c r="U116" s="161"/>
      <c r="V116" s="161"/>
      <c r="W116" s="160"/>
      <c r="X116" s="160"/>
      <c r="Y116" s="161"/>
      <c r="Z116" s="160"/>
      <c r="AA116" s="147"/>
    </row>
    <row r="117" spans="1:27" x14ac:dyDescent="0.3">
      <c r="A117" s="318"/>
      <c r="B117" s="176"/>
      <c r="C117" s="175"/>
      <c r="D117" s="148"/>
      <c r="E117" s="175"/>
      <c r="F117" s="147"/>
      <c r="G117" s="175"/>
      <c r="H117" s="147"/>
      <c r="I117" s="175"/>
      <c r="J117" s="176"/>
      <c r="K117" s="175"/>
      <c r="L117" s="147"/>
      <c r="M117" s="175"/>
      <c r="N117" s="147"/>
      <c r="O117" s="175"/>
      <c r="P117" s="147"/>
      <c r="Q117" s="175"/>
      <c r="R117" s="177"/>
      <c r="S117" s="160"/>
      <c r="T117" s="161"/>
      <c r="U117" s="161"/>
      <c r="V117" s="161"/>
      <c r="W117" s="160"/>
      <c r="X117" s="160"/>
      <c r="Y117" s="161"/>
      <c r="Z117" s="160"/>
      <c r="AA117" s="147"/>
    </row>
    <row r="118" spans="1:27" x14ac:dyDescent="0.3">
      <c r="A118" s="318"/>
      <c r="B118" s="176"/>
      <c r="C118" s="175"/>
      <c r="D118" s="148"/>
      <c r="E118" s="175"/>
      <c r="F118" s="147"/>
      <c r="G118" s="175"/>
      <c r="H118" s="147"/>
      <c r="I118" s="175"/>
      <c r="J118" s="176"/>
      <c r="K118" s="175"/>
      <c r="L118" s="147"/>
      <c r="M118" s="175"/>
      <c r="N118" s="147"/>
      <c r="O118" s="175"/>
      <c r="P118" s="147"/>
      <c r="Q118" s="175"/>
      <c r="R118" s="177"/>
      <c r="S118" s="160"/>
      <c r="T118" s="161"/>
      <c r="U118" s="161"/>
      <c r="V118" s="161"/>
      <c r="W118" s="160"/>
      <c r="X118" s="160"/>
      <c r="Y118" s="161"/>
      <c r="Z118" s="160"/>
      <c r="AA118" s="147"/>
    </row>
    <row r="119" spans="1:27" x14ac:dyDescent="0.3">
      <c r="A119" s="318"/>
      <c r="B119" s="176"/>
      <c r="C119" s="175"/>
      <c r="D119" s="148"/>
      <c r="E119" s="175"/>
      <c r="F119" s="147"/>
      <c r="G119" s="175"/>
      <c r="H119" s="147"/>
      <c r="I119" s="175"/>
      <c r="J119" s="176"/>
      <c r="K119" s="175"/>
      <c r="L119" s="147"/>
      <c r="M119" s="175"/>
      <c r="N119" s="147"/>
      <c r="O119" s="175"/>
      <c r="P119" s="147"/>
      <c r="Q119" s="175"/>
      <c r="R119" s="177"/>
      <c r="S119" s="160"/>
      <c r="T119" s="161"/>
      <c r="U119" s="161"/>
      <c r="V119" s="161"/>
      <c r="W119" s="160"/>
      <c r="X119" s="160"/>
      <c r="Y119" s="161"/>
      <c r="Z119" s="160"/>
      <c r="AA119" s="147"/>
    </row>
    <row r="120" spans="1:27" x14ac:dyDescent="0.3">
      <c r="A120" s="318"/>
      <c r="B120" s="176"/>
      <c r="C120" s="175"/>
      <c r="D120" s="148"/>
      <c r="E120" s="175"/>
      <c r="F120" s="147"/>
      <c r="G120" s="175"/>
      <c r="H120" s="147"/>
      <c r="I120" s="175"/>
      <c r="J120" s="176"/>
      <c r="K120" s="175"/>
      <c r="L120" s="147"/>
      <c r="M120" s="175"/>
      <c r="N120" s="147"/>
      <c r="O120" s="175"/>
      <c r="P120" s="147"/>
      <c r="Q120" s="175"/>
      <c r="R120" s="177"/>
      <c r="S120" s="160"/>
      <c r="T120" s="161"/>
      <c r="U120" s="161"/>
      <c r="V120" s="161"/>
      <c r="W120" s="160"/>
      <c r="X120" s="160"/>
      <c r="Y120" s="161"/>
      <c r="Z120" s="160"/>
      <c r="AA120" s="147"/>
    </row>
    <row r="121" spans="1:27" x14ac:dyDescent="0.3">
      <c r="A121" s="318"/>
      <c r="B121" s="176"/>
      <c r="C121" s="175"/>
      <c r="D121" s="148"/>
      <c r="E121" s="175"/>
      <c r="F121" s="147"/>
      <c r="G121" s="175"/>
      <c r="H121" s="147"/>
      <c r="I121" s="175"/>
      <c r="J121" s="176"/>
      <c r="K121" s="175"/>
      <c r="L121" s="147"/>
      <c r="M121" s="175"/>
      <c r="N121" s="147"/>
      <c r="O121" s="175"/>
      <c r="P121" s="147"/>
      <c r="Q121" s="175"/>
      <c r="R121" s="177"/>
      <c r="S121" s="160"/>
      <c r="T121" s="161"/>
      <c r="U121" s="161"/>
      <c r="V121" s="161"/>
      <c r="W121" s="160"/>
      <c r="X121" s="160"/>
      <c r="Y121" s="161"/>
      <c r="Z121" s="160"/>
      <c r="AA121" s="147"/>
    </row>
    <row r="122" spans="1:27" x14ac:dyDescent="0.3">
      <c r="A122" s="318"/>
      <c r="B122" s="176"/>
      <c r="C122" s="175"/>
      <c r="D122" s="148"/>
      <c r="E122" s="175"/>
      <c r="F122" s="147"/>
      <c r="G122" s="175"/>
      <c r="H122" s="147"/>
      <c r="I122" s="175"/>
      <c r="J122" s="176"/>
      <c r="K122" s="175"/>
      <c r="L122" s="147"/>
      <c r="M122" s="175"/>
      <c r="N122" s="147"/>
      <c r="O122" s="175"/>
      <c r="P122" s="147"/>
      <c r="Q122" s="175"/>
      <c r="R122" s="177"/>
      <c r="S122" s="161"/>
      <c r="T122" s="161"/>
      <c r="U122" s="161"/>
      <c r="V122" s="161"/>
      <c r="W122" s="160"/>
      <c r="X122" s="160"/>
      <c r="Y122" s="161"/>
      <c r="Z122" s="160"/>
      <c r="AA122" s="147"/>
    </row>
    <row r="123" spans="1:27" x14ac:dyDescent="0.3">
      <c r="A123" s="318"/>
      <c r="B123" s="176"/>
      <c r="C123" s="175"/>
      <c r="D123" s="148"/>
      <c r="E123" s="175"/>
      <c r="F123" s="147"/>
      <c r="G123" s="175"/>
      <c r="H123" s="147"/>
      <c r="I123" s="175"/>
      <c r="J123" s="176"/>
      <c r="K123" s="175"/>
      <c r="L123" s="147"/>
      <c r="M123" s="175"/>
      <c r="N123" s="147"/>
      <c r="O123" s="175"/>
      <c r="P123" s="147"/>
      <c r="Q123" s="175"/>
      <c r="R123" s="177"/>
      <c r="S123" s="161"/>
      <c r="T123" s="161"/>
      <c r="U123" s="161"/>
      <c r="V123" s="161"/>
      <c r="W123" s="161"/>
      <c r="X123" s="161"/>
      <c r="Y123" s="161"/>
      <c r="Z123" s="160"/>
      <c r="AA123" s="147"/>
    </row>
    <row r="124" spans="1:27" x14ac:dyDescent="0.3">
      <c r="A124" s="318"/>
      <c r="B124" s="176"/>
      <c r="C124" s="175"/>
      <c r="D124" s="148"/>
      <c r="E124" s="175"/>
      <c r="F124" s="147"/>
      <c r="G124" s="175"/>
      <c r="H124" s="147"/>
      <c r="I124" s="175"/>
      <c r="J124" s="176"/>
      <c r="K124" s="175"/>
      <c r="L124" s="147"/>
      <c r="M124" s="175"/>
      <c r="N124" s="147"/>
      <c r="O124" s="175"/>
      <c r="P124" s="147"/>
      <c r="Q124" s="175"/>
      <c r="R124" s="177"/>
      <c r="S124" s="161"/>
      <c r="T124" s="161"/>
      <c r="U124" s="161"/>
      <c r="V124" s="161"/>
      <c r="W124" s="161"/>
      <c r="X124" s="161"/>
      <c r="Y124" s="161"/>
      <c r="Z124" s="161"/>
      <c r="AA124" s="147"/>
    </row>
    <row r="125" spans="1:27" x14ac:dyDescent="0.3">
      <c r="A125" s="318"/>
      <c r="B125" s="176"/>
      <c r="C125" s="175"/>
      <c r="D125" s="148"/>
      <c r="E125" s="175"/>
      <c r="F125" s="147"/>
      <c r="G125" s="175"/>
      <c r="H125" s="147"/>
      <c r="I125" s="175"/>
      <c r="J125" s="176"/>
      <c r="K125" s="175"/>
      <c r="L125" s="147"/>
      <c r="M125" s="175"/>
      <c r="N125" s="147"/>
      <c r="O125" s="175"/>
      <c r="P125" s="147"/>
      <c r="Q125" s="175"/>
      <c r="R125" s="177"/>
    </row>
    <row r="126" spans="1:27" x14ac:dyDescent="0.3">
      <c r="A126" s="317"/>
      <c r="B126" s="140"/>
      <c r="C126" s="144"/>
      <c r="D126" s="179"/>
      <c r="E126" s="144"/>
      <c r="F126" s="143"/>
      <c r="G126" s="144"/>
      <c r="H126" s="143"/>
      <c r="I126" s="144"/>
      <c r="J126" s="140"/>
      <c r="K126" s="144"/>
      <c r="L126" s="143"/>
      <c r="M126" s="144"/>
      <c r="N126" s="143"/>
      <c r="O126" s="144"/>
      <c r="P126" s="143"/>
      <c r="Q126" s="144"/>
      <c r="R126" s="180"/>
    </row>
    <row r="127" spans="1:27" x14ac:dyDescent="0.3">
      <c r="A127" s="633"/>
      <c r="B127" s="633"/>
      <c r="C127" s="633"/>
      <c r="D127" s="633"/>
      <c r="E127" s="633"/>
      <c r="F127" s="633"/>
      <c r="G127" s="633"/>
      <c r="H127" s="633"/>
      <c r="I127" s="633"/>
      <c r="J127" s="633"/>
      <c r="K127" s="633"/>
      <c r="L127" s="633"/>
      <c r="M127" s="633"/>
      <c r="N127" s="633"/>
      <c r="O127" s="633"/>
      <c r="P127" s="633"/>
      <c r="Q127" s="633"/>
      <c r="R127" s="633"/>
    </row>
    <row r="128" spans="1:27" x14ac:dyDescent="0.3">
      <c r="A128" s="563"/>
      <c r="B128" s="563"/>
      <c r="C128" s="563"/>
      <c r="D128" s="563"/>
      <c r="E128" s="563"/>
      <c r="F128" s="563"/>
      <c r="G128" s="563"/>
      <c r="H128" s="563"/>
      <c r="I128" s="563"/>
      <c r="J128" s="563"/>
      <c r="K128" s="563"/>
      <c r="L128" s="563"/>
      <c r="M128" s="563"/>
      <c r="N128" s="563"/>
      <c r="O128" s="563"/>
      <c r="P128" s="563"/>
      <c r="Q128" s="563"/>
      <c r="R128" s="563"/>
    </row>
    <row r="129" spans="1:18" x14ac:dyDescent="0.3">
      <c r="A129" s="563"/>
      <c r="B129" s="563"/>
      <c r="C129" s="563"/>
      <c r="D129" s="563"/>
      <c r="E129" s="563"/>
      <c r="F129" s="563"/>
      <c r="G129" s="563"/>
      <c r="H129" s="563"/>
      <c r="I129" s="563"/>
      <c r="J129" s="563"/>
      <c r="K129" s="563"/>
      <c r="L129" s="563"/>
      <c r="M129" s="563"/>
      <c r="N129" s="563"/>
      <c r="O129" s="563"/>
      <c r="P129" s="563"/>
      <c r="Q129" s="563"/>
      <c r="R129" s="563"/>
    </row>
    <row r="130" spans="1:18" x14ac:dyDescent="0.3">
      <c r="A130" s="562"/>
      <c r="B130" s="562"/>
      <c r="C130" s="562"/>
      <c r="D130" s="562"/>
      <c r="E130" s="562"/>
      <c r="F130" s="562"/>
      <c r="G130" s="562"/>
      <c r="H130" s="562"/>
      <c r="I130" s="562"/>
      <c r="J130" s="562"/>
      <c r="K130" s="562"/>
      <c r="L130" s="562"/>
      <c r="M130" s="562"/>
      <c r="N130" s="562"/>
      <c r="O130" s="562"/>
      <c r="P130" s="562"/>
      <c r="Q130" s="562"/>
      <c r="R130" s="562"/>
    </row>
    <row r="131" spans="1:18" x14ac:dyDescent="0.3">
      <c r="A131" s="123"/>
    </row>
    <row r="133" spans="1:18" x14ac:dyDescent="0.3">
      <c r="A133" s="586"/>
      <c r="B133" s="586"/>
      <c r="C133" s="134"/>
      <c r="D133" s="634"/>
      <c r="E133" s="181"/>
      <c r="F133" s="138"/>
      <c r="G133" s="636"/>
      <c r="H133" s="637"/>
      <c r="I133" s="638"/>
      <c r="J133" s="564"/>
      <c r="K133" s="565"/>
      <c r="L133" s="565"/>
      <c r="M133" s="565"/>
      <c r="N133" s="565"/>
      <c r="O133" s="565"/>
      <c r="P133" s="565"/>
      <c r="Q133" s="565"/>
      <c r="R133" s="566"/>
    </row>
    <row r="134" spans="1:18" x14ac:dyDescent="0.3">
      <c r="A134" s="588"/>
      <c r="B134" s="587"/>
      <c r="C134" s="139"/>
      <c r="D134" s="635"/>
      <c r="E134" s="183"/>
      <c r="F134" s="145"/>
      <c r="G134" s="317"/>
      <c r="H134" s="145"/>
      <c r="I134" s="145"/>
      <c r="J134" s="145"/>
      <c r="K134" s="145"/>
      <c r="L134" s="357"/>
      <c r="M134" s="145"/>
      <c r="N134" s="357"/>
      <c r="O134" s="145"/>
      <c r="P134" s="357"/>
      <c r="Q134" s="145"/>
      <c r="R134" s="358"/>
    </row>
    <row r="135" spans="1:18" x14ac:dyDescent="0.3">
      <c r="A135" s="134"/>
      <c r="B135" s="137"/>
      <c r="C135" s="137"/>
      <c r="D135" s="171"/>
      <c r="E135" s="136"/>
      <c r="F135" s="137"/>
      <c r="G135" s="137"/>
      <c r="H135" s="137"/>
      <c r="I135" s="137"/>
      <c r="J135" s="137"/>
      <c r="K135" s="137"/>
      <c r="L135" s="137"/>
      <c r="M135" s="174"/>
      <c r="N135" s="137"/>
      <c r="O135" s="174"/>
      <c r="P135" s="137"/>
      <c r="Q135" s="174"/>
      <c r="R135" s="137"/>
    </row>
    <row r="136" spans="1:18" x14ac:dyDescent="0.3">
      <c r="A136" s="186"/>
      <c r="B136" s="187"/>
      <c r="C136" s="187"/>
      <c r="D136" s="188"/>
      <c r="E136" s="146"/>
      <c r="F136" s="189"/>
      <c r="G136" s="318"/>
      <c r="H136" s="189"/>
      <c r="I136" s="189"/>
      <c r="J136" s="189"/>
      <c r="K136" s="189"/>
      <c r="L136" s="189"/>
      <c r="M136" s="190"/>
      <c r="N136" s="189"/>
      <c r="O136" s="190"/>
      <c r="P136" s="189"/>
      <c r="Q136" s="190"/>
      <c r="R136" s="189"/>
    </row>
    <row r="137" spans="1:18" x14ac:dyDescent="0.3">
      <c r="A137" s="186"/>
      <c r="B137" s="318"/>
      <c r="C137" s="318"/>
      <c r="D137" s="188"/>
      <c r="E137" s="146"/>
      <c r="F137" s="189"/>
      <c r="G137" s="191"/>
      <c r="H137" s="356"/>
      <c r="I137" s="189"/>
      <c r="J137" s="192"/>
      <c r="K137" s="189"/>
      <c r="L137" s="189"/>
      <c r="M137" s="190"/>
      <c r="N137" s="189"/>
      <c r="O137" s="190"/>
      <c r="P137" s="189"/>
      <c r="Q137" s="190"/>
      <c r="R137" s="190"/>
    </row>
    <row r="138" spans="1:18" x14ac:dyDescent="0.3">
      <c r="A138" s="186"/>
      <c r="B138" s="175"/>
      <c r="C138" s="175"/>
      <c r="D138" s="193"/>
      <c r="E138" s="148"/>
      <c r="F138" s="175"/>
      <c r="G138" s="177"/>
      <c r="H138" s="356"/>
      <c r="I138" s="175"/>
      <c r="J138" s="176"/>
      <c r="K138" s="175"/>
      <c r="L138" s="175"/>
      <c r="M138" s="177"/>
      <c r="N138" s="175"/>
      <c r="O138" s="177"/>
      <c r="P138" s="175"/>
      <c r="Q138" s="177"/>
      <c r="R138" s="177"/>
    </row>
    <row r="139" spans="1:18" x14ac:dyDescent="0.3">
      <c r="A139" s="186"/>
      <c r="B139" s="175"/>
      <c r="C139" s="175"/>
      <c r="D139" s="193"/>
      <c r="E139" s="147"/>
      <c r="F139" s="175"/>
      <c r="G139" s="177"/>
      <c r="H139" s="147"/>
      <c r="I139" s="175"/>
      <c r="J139" s="176"/>
      <c r="K139" s="175"/>
      <c r="L139" s="175"/>
      <c r="M139" s="177"/>
      <c r="N139" s="175"/>
      <c r="O139" s="177"/>
      <c r="P139" s="175"/>
      <c r="Q139" s="177"/>
      <c r="R139" s="177"/>
    </row>
    <row r="140" spans="1:18" x14ac:dyDescent="0.3">
      <c r="A140" s="186"/>
      <c r="B140" s="175"/>
      <c r="C140" s="175"/>
      <c r="D140" s="193"/>
      <c r="E140" s="147"/>
      <c r="F140" s="175"/>
      <c r="G140" s="177"/>
      <c r="H140" s="147"/>
      <c r="I140" s="175"/>
      <c r="J140" s="176"/>
      <c r="K140" s="175"/>
      <c r="L140" s="175"/>
      <c r="M140" s="177"/>
      <c r="N140" s="175"/>
      <c r="O140" s="177"/>
      <c r="P140" s="175"/>
      <c r="Q140" s="177"/>
      <c r="R140" s="177"/>
    </row>
    <row r="141" spans="1:18" x14ac:dyDescent="0.3">
      <c r="A141" s="186"/>
      <c r="B141" s="175"/>
      <c r="C141" s="175"/>
      <c r="D141" s="193"/>
      <c r="E141" s="147"/>
      <c r="F141" s="175"/>
      <c r="G141" s="177"/>
      <c r="H141" s="147"/>
      <c r="I141" s="175"/>
      <c r="J141" s="176"/>
      <c r="K141" s="175"/>
      <c r="L141" s="175"/>
      <c r="M141" s="177"/>
      <c r="N141" s="175"/>
      <c r="O141" s="177"/>
      <c r="P141" s="175"/>
      <c r="Q141" s="177"/>
      <c r="R141" s="177"/>
    </row>
    <row r="142" spans="1:18" x14ac:dyDescent="0.3">
      <c r="A142" s="186"/>
      <c r="B142" s="175"/>
      <c r="C142" s="175"/>
      <c r="D142" s="193"/>
      <c r="E142" s="147"/>
      <c r="F142" s="175"/>
      <c r="G142" s="177"/>
      <c r="H142" s="147"/>
      <c r="I142" s="175"/>
      <c r="J142" s="176"/>
      <c r="K142" s="175"/>
      <c r="L142" s="175"/>
      <c r="M142" s="177"/>
      <c r="N142" s="175"/>
      <c r="O142" s="177"/>
      <c r="P142" s="175"/>
      <c r="Q142" s="177"/>
      <c r="R142" s="177"/>
    </row>
    <row r="143" spans="1:18" x14ac:dyDescent="0.3">
      <c r="A143" s="186"/>
      <c r="B143" s="175"/>
      <c r="C143" s="175"/>
      <c r="D143" s="193"/>
      <c r="E143" s="147"/>
      <c r="F143" s="175"/>
      <c r="G143" s="177"/>
      <c r="H143" s="147"/>
      <c r="I143" s="175"/>
      <c r="J143" s="176"/>
      <c r="K143" s="175"/>
      <c r="L143" s="175"/>
      <c r="M143" s="177"/>
      <c r="N143" s="175"/>
      <c r="O143" s="177"/>
      <c r="P143" s="175"/>
      <c r="Q143" s="177"/>
      <c r="R143" s="177"/>
    </row>
    <row r="144" spans="1:18" x14ac:dyDescent="0.3">
      <c r="A144" s="186"/>
      <c r="B144" s="175"/>
      <c r="C144" s="175"/>
      <c r="D144" s="193"/>
      <c r="E144" s="147"/>
      <c r="F144" s="175"/>
      <c r="G144" s="177"/>
      <c r="H144" s="147"/>
      <c r="I144" s="175"/>
      <c r="J144" s="176"/>
      <c r="K144" s="175"/>
      <c r="L144" s="175"/>
      <c r="M144" s="177"/>
      <c r="N144" s="175"/>
      <c r="O144" s="177"/>
      <c r="P144" s="175"/>
      <c r="Q144" s="177"/>
      <c r="R144" s="177"/>
    </row>
    <row r="145" spans="1:18" x14ac:dyDescent="0.3">
      <c r="A145" s="186"/>
      <c r="B145" s="175"/>
      <c r="C145" s="175"/>
      <c r="D145" s="193"/>
      <c r="E145" s="147"/>
      <c r="F145" s="175"/>
      <c r="G145" s="177"/>
      <c r="H145" s="147"/>
      <c r="I145" s="175"/>
      <c r="J145" s="176"/>
      <c r="K145" s="175"/>
      <c r="L145" s="175"/>
      <c r="M145" s="177"/>
      <c r="N145" s="175"/>
      <c r="O145" s="177"/>
      <c r="P145" s="175"/>
      <c r="Q145" s="177"/>
      <c r="R145" s="177"/>
    </row>
    <row r="146" spans="1:18" x14ac:dyDescent="0.3">
      <c r="A146" s="186"/>
      <c r="B146" s="175"/>
      <c r="C146" s="175"/>
      <c r="D146" s="193"/>
      <c r="E146" s="147"/>
      <c r="F146" s="175"/>
      <c r="G146" s="177"/>
      <c r="H146" s="147"/>
      <c r="I146" s="175"/>
      <c r="J146" s="176"/>
      <c r="K146" s="175"/>
      <c r="L146" s="175"/>
      <c r="M146" s="177"/>
      <c r="N146" s="175"/>
      <c r="O146" s="177"/>
      <c r="P146" s="175"/>
      <c r="Q146" s="177"/>
      <c r="R146" s="177"/>
    </row>
    <row r="147" spans="1:18" x14ac:dyDescent="0.3">
      <c r="A147" s="186"/>
      <c r="B147" s="175"/>
      <c r="C147" s="175"/>
      <c r="D147" s="193"/>
      <c r="E147" s="147"/>
      <c r="F147" s="175"/>
      <c r="G147" s="177"/>
      <c r="H147" s="147"/>
      <c r="I147" s="175"/>
      <c r="J147" s="176"/>
      <c r="K147" s="175"/>
      <c r="L147" s="175"/>
      <c r="M147" s="177"/>
      <c r="N147" s="175"/>
      <c r="O147" s="177"/>
      <c r="P147" s="175"/>
      <c r="Q147" s="177"/>
      <c r="R147" s="177"/>
    </row>
    <row r="148" spans="1:18" x14ac:dyDescent="0.3">
      <c r="A148" s="186"/>
      <c r="B148" s="175"/>
      <c r="C148" s="175"/>
      <c r="D148" s="193"/>
      <c r="E148" s="147"/>
      <c r="F148" s="175"/>
      <c r="G148" s="177"/>
      <c r="H148" s="147"/>
      <c r="I148" s="175"/>
      <c r="J148" s="176"/>
      <c r="K148" s="175"/>
      <c r="L148" s="175"/>
      <c r="M148" s="177"/>
      <c r="N148" s="175"/>
      <c r="O148" s="177"/>
      <c r="P148" s="175"/>
      <c r="Q148" s="177"/>
      <c r="R148" s="177"/>
    </row>
    <row r="149" spans="1:18" x14ac:dyDescent="0.3">
      <c r="A149" s="186"/>
      <c r="B149" s="175"/>
      <c r="C149" s="175"/>
      <c r="D149" s="193"/>
      <c r="E149" s="147"/>
      <c r="F149" s="175"/>
      <c r="G149" s="177"/>
      <c r="H149" s="147"/>
      <c r="I149" s="175"/>
      <c r="J149" s="176"/>
      <c r="K149" s="175"/>
      <c r="L149" s="175"/>
      <c r="M149" s="177"/>
      <c r="N149" s="175"/>
      <c r="O149" s="177"/>
      <c r="P149" s="175"/>
      <c r="Q149" s="177"/>
      <c r="R149" s="177"/>
    </row>
    <row r="150" spans="1:18" x14ac:dyDescent="0.3">
      <c r="A150" s="186"/>
      <c r="B150" s="175"/>
      <c r="C150" s="175"/>
      <c r="D150" s="193"/>
      <c r="E150" s="147"/>
      <c r="F150" s="175"/>
      <c r="G150" s="177"/>
      <c r="H150" s="147"/>
      <c r="I150" s="175"/>
      <c r="J150" s="176"/>
      <c r="K150" s="175"/>
      <c r="L150" s="175"/>
      <c r="M150" s="177"/>
      <c r="N150" s="175"/>
      <c r="O150" s="177"/>
      <c r="P150" s="175"/>
      <c r="Q150" s="177"/>
      <c r="R150" s="177"/>
    </row>
    <row r="151" spans="1:18" x14ac:dyDescent="0.3">
      <c r="A151" s="186"/>
      <c r="B151" s="175"/>
      <c r="C151" s="175"/>
      <c r="D151" s="193"/>
      <c r="E151" s="147"/>
      <c r="F151" s="175"/>
      <c r="G151" s="177"/>
      <c r="H151" s="147"/>
      <c r="I151" s="175"/>
      <c r="J151" s="176"/>
      <c r="K151" s="175"/>
      <c r="L151" s="175"/>
      <c r="M151" s="177"/>
      <c r="N151" s="175"/>
      <c r="O151" s="177"/>
      <c r="P151" s="175"/>
      <c r="Q151" s="177"/>
      <c r="R151" s="177"/>
    </row>
    <row r="152" spans="1:18" x14ac:dyDescent="0.3">
      <c r="A152" s="186"/>
      <c r="B152" s="175"/>
      <c r="C152" s="175"/>
      <c r="D152" s="193"/>
      <c r="E152" s="147"/>
      <c r="F152" s="175"/>
      <c r="G152" s="177"/>
      <c r="H152" s="147"/>
      <c r="I152" s="175"/>
      <c r="J152" s="176"/>
      <c r="K152" s="175"/>
      <c r="L152" s="175"/>
      <c r="M152" s="177"/>
      <c r="N152" s="175"/>
      <c r="O152" s="177"/>
      <c r="P152" s="175"/>
      <c r="Q152" s="177"/>
      <c r="R152" s="177"/>
    </row>
    <row r="153" spans="1:18" x14ac:dyDescent="0.3">
      <c r="A153" s="186"/>
      <c r="B153" s="175"/>
      <c r="C153" s="175"/>
      <c r="D153" s="193"/>
      <c r="E153" s="147"/>
      <c r="F153" s="175"/>
      <c r="G153" s="177"/>
      <c r="H153" s="147"/>
      <c r="I153" s="175"/>
      <c r="J153" s="176"/>
      <c r="K153" s="175"/>
      <c r="L153" s="175"/>
      <c r="M153" s="177"/>
      <c r="N153" s="175"/>
      <c r="O153" s="177"/>
      <c r="P153" s="175"/>
      <c r="Q153" s="177"/>
      <c r="R153" s="177"/>
    </row>
    <row r="154" spans="1:18" x14ac:dyDescent="0.3">
      <c r="A154" s="186"/>
      <c r="B154" s="175"/>
      <c r="C154" s="175"/>
      <c r="D154" s="193"/>
      <c r="E154" s="147"/>
      <c r="F154" s="175"/>
      <c r="G154" s="177"/>
      <c r="H154" s="147"/>
      <c r="I154" s="175"/>
      <c r="J154" s="176"/>
      <c r="K154" s="175"/>
      <c r="L154" s="175"/>
      <c r="M154" s="177"/>
      <c r="N154" s="175"/>
      <c r="O154" s="177"/>
      <c r="P154" s="175"/>
      <c r="Q154" s="177"/>
      <c r="R154" s="177"/>
    </row>
    <row r="155" spans="1:18" x14ac:dyDescent="0.3">
      <c r="A155" s="139"/>
      <c r="B155" s="194"/>
      <c r="C155" s="194"/>
      <c r="D155" s="141"/>
      <c r="E155" s="143"/>
      <c r="F155" s="144"/>
      <c r="G155" s="180"/>
      <c r="H155" s="143"/>
      <c r="I155" s="144"/>
      <c r="J155" s="140"/>
      <c r="K155" s="144"/>
      <c r="L155" s="144"/>
      <c r="M155" s="180"/>
      <c r="N155" s="144"/>
      <c r="O155" s="180"/>
      <c r="P155" s="144"/>
      <c r="Q155" s="180"/>
      <c r="R155" s="180"/>
    </row>
    <row r="156" spans="1:18" x14ac:dyDescent="0.3">
      <c r="A156" s="633"/>
      <c r="B156" s="627"/>
      <c r="C156" s="633"/>
      <c r="D156" s="633"/>
      <c r="E156" s="633"/>
      <c r="F156" s="633"/>
      <c r="G156" s="633"/>
      <c r="H156" s="633"/>
      <c r="I156" s="633"/>
      <c r="J156" s="633"/>
      <c r="K156" s="633"/>
      <c r="L156" s="633"/>
      <c r="M156" s="633"/>
      <c r="N156" s="633"/>
      <c r="O156" s="633"/>
      <c r="P156" s="633"/>
      <c r="Q156" s="633"/>
      <c r="R156" s="633"/>
    </row>
    <row r="157" spans="1:18" x14ac:dyDescent="0.3">
      <c r="A157" s="563"/>
      <c r="B157" s="563"/>
      <c r="C157" s="563"/>
      <c r="D157" s="563"/>
      <c r="E157" s="563"/>
      <c r="F157" s="563"/>
      <c r="G157" s="563"/>
      <c r="H157" s="563"/>
      <c r="I157" s="563"/>
      <c r="J157" s="563"/>
      <c r="K157" s="563"/>
      <c r="L157" s="563"/>
      <c r="M157" s="563"/>
      <c r="N157" s="563"/>
      <c r="O157" s="563"/>
      <c r="P157" s="563"/>
      <c r="Q157" s="563"/>
      <c r="R157" s="563"/>
    </row>
    <row r="158" spans="1:18" x14ac:dyDescent="0.3">
      <c r="A158" s="563"/>
      <c r="B158" s="563"/>
      <c r="C158" s="563"/>
      <c r="D158" s="563"/>
      <c r="E158" s="563"/>
      <c r="F158" s="563"/>
      <c r="G158" s="563"/>
      <c r="H158" s="563"/>
      <c r="I158" s="563"/>
      <c r="J158" s="563"/>
      <c r="K158" s="563"/>
      <c r="L158" s="563"/>
      <c r="M158" s="563"/>
      <c r="N158" s="563"/>
      <c r="O158" s="563"/>
      <c r="P158" s="563"/>
      <c r="Q158" s="563"/>
      <c r="R158" s="563"/>
    </row>
    <row r="159" spans="1:18" x14ac:dyDescent="0.3">
      <c r="A159" s="562"/>
      <c r="B159" s="562"/>
      <c r="C159" s="562"/>
      <c r="D159" s="562"/>
      <c r="E159" s="562"/>
      <c r="F159" s="562"/>
      <c r="G159" s="562"/>
      <c r="H159" s="562"/>
      <c r="I159" s="562"/>
      <c r="J159" s="562"/>
      <c r="K159" s="562"/>
      <c r="L159" s="562"/>
      <c r="M159" s="562"/>
      <c r="N159" s="562"/>
      <c r="O159" s="562"/>
      <c r="P159" s="562"/>
      <c r="Q159" s="562"/>
      <c r="R159" s="562"/>
    </row>
    <row r="160" spans="1:18" x14ac:dyDescent="0.3">
      <c r="A160" s="123"/>
    </row>
    <row r="162" spans="1:18" x14ac:dyDescent="0.3">
      <c r="A162" s="569"/>
      <c r="B162" s="569"/>
      <c r="C162" s="195"/>
      <c r="D162" s="571"/>
      <c r="E162" s="314"/>
      <c r="F162" s="127"/>
      <c r="G162" s="573"/>
      <c r="H162" s="574"/>
      <c r="I162" s="575"/>
      <c r="J162" s="576"/>
      <c r="K162" s="577"/>
      <c r="L162" s="577"/>
      <c r="M162" s="577"/>
      <c r="N162" s="577"/>
      <c r="O162" s="577"/>
      <c r="P162" s="577"/>
      <c r="Q162" s="577"/>
      <c r="R162" s="578"/>
    </row>
    <row r="163" spans="1:18" x14ac:dyDescent="0.3">
      <c r="A163" s="570"/>
      <c r="B163" s="570"/>
      <c r="C163" s="196"/>
      <c r="D163" s="572"/>
      <c r="E163" s="315"/>
      <c r="F163" s="166"/>
      <c r="G163" s="315"/>
      <c r="H163" s="166"/>
      <c r="I163" s="166"/>
      <c r="J163" s="166"/>
      <c r="K163" s="166"/>
      <c r="L163" s="167"/>
      <c r="M163" s="166"/>
      <c r="N163" s="167"/>
      <c r="O163" s="166"/>
      <c r="P163" s="167"/>
      <c r="Q163" s="166"/>
      <c r="R163" s="168"/>
    </row>
    <row r="164" spans="1:18" x14ac:dyDescent="0.3">
      <c r="A164" s="316"/>
      <c r="B164" s="175"/>
      <c r="C164" s="175"/>
      <c r="D164" s="171"/>
      <c r="E164" s="173"/>
      <c r="F164" s="137"/>
      <c r="G164" s="174"/>
      <c r="H164" s="172"/>
      <c r="I164" s="137"/>
      <c r="J164" s="173"/>
      <c r="K164" s="137"/>
      <c r="L164" s="136"/>
      <c r="M164" s="137"/>
      <c r="N164" s="136"/>
      <c r="O164" s="137"/>
      <c r="P164" s="136"/>
      <c r="Q164" s="137"/>
      <c r="R164" s="174"/>
    </row>
    <row r="165" spans="1:18" x14ac:dyDescent="0.3">
      <c r="A165" s="318"/>
      <c r="B165" s="175"/>
      <c r="C165" s="175"/>
      <c r="D165" s="193"/>
      <c r="E165" s="197"/>
      <c r="F165" s="189"/>
      <c r="G165" s="177"/>
      <c r="H165" s="356"/>
      <c r="I165" s="175"/>
      <c r="J165" s="176"/>
      <c r="K165" s="175"/>
      <c r="L165" s="147"/>
      <c r="M165" s="175"/>
      <c r="N165" s="147"/>
      <c r="O165" s="175"/>
      <c r="P165" s="147"/>
      <c r="Q165" s="175"/>
      <c r="R165" s="177"/>
    </row>
    <row r="166" spans="1:18" x14ac:dyDescent="0.3">
      <c r="A166" s="318"/>
      <c r="B166" s="175"/>
      <c r="C166" s="175"/>
      <c r="D166" s="193"/>
      <c r="E166" s="197"/>
      <c r="F166" s="189"/>
      <c r="G166" s="177"/>
      <c r="H166" s="356"/>
      <c r="I166" s="175"/>
      <c r="J166" s="176"/>
      <c r="K166" s="175"/>
      <c r="L166" s="147"/>
      <c r="M166" s="175"/>
      <c r="N166" s="147"/>
      <c r="O166" s="175"/>
      <c r="P166" s="147"/>
      <c r="Q166" s="175"/>
      <c r="R166" s="177"/>
    </row>
    <row r="167" spans="1:18" x14ac:dyDescent="0.3">
      <c r="A167" s="318"/>
      <c r="B167" s="175"/>
      <c r="C167" s="175"/>
      <c r="D167" s="193"/>
      <c r="E167" s="176"/>
      <c r="F167" s="175"/>
      <c r="G167" s="177"/>
      <c r="H167" s="356"/>
      <c r="I167" s="175"/>
      <c r="J167" s="176"/>
      <c r="K167" s="175"/>
      <c r="L167" s="147"/>
      <c r="M167" s="175"/>
      <c r="N167" s="147"/>
      <c r="O167" s="175"/>
      <c r="P167" s="147"/>
      <c r="Q167" s="175"/>
      <c r="R167" s="177"/>
    </row>
    <row r="168" spans="1:18" x14ac:dyDescent="0.3">
      <c r="A168" s="318"/>
      <c r="B168" s="175"/>
      <c r="C168" s="175"/>
      <c r="D168" s="193"/>
      <c r="E168" s="197"/>
      <c r="F168" s="175"/>
      <c r="G168" s="177"/>
      <c r="H168" s="356"/>
      <c r="I168" s="175"/>
      <c r="J168" s="176"/>
      <c r="K168" s="175"/>
      <c r="L168" s="147"/>
      <c r="M168" s="175"/>
      <c r="N168" s="147"/>
      <c r="O168" s="175"/>
      <c r="P168" s="147"/>
      <c r="Q168" s="175"/>
      <c r="R168" s="177"/>
    </row>
    <row r="169" spans="1:18" x14ac:dyDescent="0.3">
      <c r="A169" s="318"/>
      <c r="B169" s="175"/>
      <c r="C169" s="175"/>
      <c r="D169" s="193"/>
      <c r="E169" s="176"/>
      <c r="F169" s="175"/>
      <c r="G169" s="177"/>
      <c r="H169" s="147"/>
      <c r="I169" s="175"/>
      <c r="J169" s="176"/>
      <c r="K169" s="175"/>
      <c r="L169" s="147"/>
      <c r="M169" s="175"/>
      <c r="N169" s="147"/>
      <c r="O169" s="175"/>
      <c r="P169" s="147"/>
      <c r="Q169" s="175"/>
      <c r="R169" s="177"/>
    </row>
    <row r="170" spans="1:18" x14ac:dyDescent="0.3">
      <c r="A170" s="318"/>
      <c r="B170" s="175"/>
      <c r="C170" s="175"/>
      <c r="D170" s="193"/>
      <c r="E170" s="176"/>
      <c r="F170" s="189"/>
      <c r="G170" s="177"/>
      <c r="H170" s="147"/>
      <c r="I170" s="175"/>
      <c r="J170" s="176"/>
      <c r="K170" s="175"/>
      <c r="L170" s="147"/>
      <c r="M170" s="175"/>
      <c r="N170" s="147"/>
      <c r="O170" s="175"/>
      <c r="P170" s="147"/>
      <c r="Q170" s="175"/>
      <c r="R170" s="177"/>
    </row>
    <row r="171" spans="1:18" x14ac:dyDescent="0.3">
      <c r="A171" s="318"/>
      <c r="B171" s="175"/>
      <c r="C171" s="175"/>
      <c r="D171" s="193"/>
      <c r="E171" s="176"/>
      <c r="F171" s="189"/>
      <c r="G171" s="177"/>
      <c r="H171" s="147"/>
      <c r="I171" s="175"/>
      <c r="J171" s="176"/>
      <c r="K171" s="175"/>
      <c r="L171" s="147"/>
      <c r="M171" s="175"/>
      <c r="N171" s="147"/>
      <c r="O171" s="175"/>
      <c r="P171" s="147"/>
      <c r="Q171" s="175"/>
      <c r="R171" s="177"/>
    </row>
    <row r="172" spans="1:18" x14ac:dyDescent="0.3">
      <c r="A172" s="318"/>
      <c r="B172" s="175"/>
      <c r="C172" s="175"/>
      <c r="D172" s="193"/>
      <c r="E172" s="176"/>
      <c r="F172" s="175"/>
      <c r="G172" s="177"/>
      <c r="H172" s="147"/>
      <c r="I172" s="175"/>
      <c r="J172" s="176"/>
      <c r="K172" s="175"/>
      <c r="L172" s="147"/>
      <c r="M172" s="175"/>
      <c r="N172" s="147"/>
      <c r="O172" s="175"/>
      <c r="P172" s="147"/>
      <c r="Q172" s="175"/>
      <c r="R172" s="177"/>
    </row>
    <row r="173" spans="1:18" x14ac:dyDescent="0.3">
      <c r="A173" s="318"/>
      <c r="B173" s="175"/>
      <c r="C173" s="175"/>
      <c r="D173" s="193"/>
      <c r="E173" s="176"/>
      <c r="F173" s="175"/>
      <c r="G173" s="177"/>
      <c r="H173" s="147"/>
      <c r="I173" s="175"/>
      <c r="J173" s="176"/>
      <c r="K173" s="175"/>
      <c r="L173" s="147"/>
      <c r="M173" s="175"/>
      <c r="N173" s="147"/>
      <c r="O173" s="175"/>
      <c r="P173" s="147"/>
      <c r="Q173" s="175"/>
      <c r="R173" s="177"/>
    </row>
    <row r="174" spans="1:18" x14ac:dyDescent="0.3">
      <c r="A174" s="318"/>
      <c r="B174" s="175"/>
      <c r="C174" s="175"/>
      <c r="D174" s="193"/>
      <c r="E174" s="176"/>
      <c r="F174" s="175"/>
      <c r="G174" s="177"/>
      <c r="H174" s="147"/>
      <c r="I174" s="175"/>
      <c r="J174" s="176"/>
      <c r="K174" s="175"/>
      <c r="L174" s="147"/>
      <c r="M174" s="175"/>
      <c r="N174" s="147"/>
      <c r="O174" s="175"/>
      <c r="P174" s="147"/>
      <c r="Q174" s="175"/>
      <c r="R174" s="177"/>
    </row>
    <row r="175" spans="1:18" x14ac:dyDescent="0.3">
      <c r="A175" s="318"/>
      <c r="B175" s="175"/>
      <c r="C175" s="175"/>
      <c r="D175" s="193"/>
      <c r="E175" s="176"/>
      <c r="F175" s="175"/>
      <c r="G175" s="177"/>
      <c r="H175" s="147"/>
      <c r="I175" s="175"/>
      <c r="J175" s="176"/>
      <c r="K175" s="175"/>
      <c r="L175" s="147"/>
      <c r="M175" s="175"/>
      <c r="N175" s="147"/>
      <c r="O175" s="175"/>
      <c r="P175" s="147"/>
      <c r="Q175" s="175"/>
      <c r="R175" s="177"/>
    </row>
    <row r="176" spans="1:18" x14ac:dyDescent="0.3">
      <c r="A176" s="318"/>
      <c r="B176" s="175"/>
      <c r="C176" s="175"/>
      <c r="D176" s="193"/>
      <c r="E176" s="176"/>
      <c r="F176" s="175"/>
      <c r="G176" s="177"/>
      <c r="H176" s="147"/>
      <c r="I176" s="175"/>
      <c r="J176" s="176"/>
      <c r="K176" s="175"/>
      <c r="L176" s="147"/>
      <c r="M176" s="175"/>
      <c r="N176" s="147"/>
      <c r="O176" s="175"/>
      <c r="P176" s="147"/>
      <c r="Q176" s="175"/>
      <c r="R176" s="177"/>
    </row>
    <row r="177" spans="1:18" x14ac:dyDescent="0.3">
      <c r="A177" s="318"/>
      <c r="B177" s="175"/>
      <c r="C177" s="175"/>
      <c r="D177" s="193"/>
      <c r="E177" s="176"/>
      <c r="F177" s="189"/>
      <c r="G177" s="177"/>
      <c r="H177" s="147"/>
      <c r="I177" s="175"/>
      <c r="J177" s="176"/>
      <c r="K177" s="175"/>
      <c r="L177" s="147"/>
      <c r="M177" s="175"/>
      <c r="N177" s="147"/>
      <c r="O177" s="175"/>
      <c r="P177" s="147"/>
      <c r="Q177" s="175"/>
      <c r="R177" s="177"/>
    </row>
    <row r="178" spans="1:18" x14ac:dyDescent="0.3">
      <c r="A178" s="318"/>
      <c r="B178" s="175"/>
      <c r="C178" s="175"/>
      <c r="D178" s="193"/>
      <c r="E178" s="176"/>
      <c r="F178" s="189"/>
      <c r="G178" s="177"/>
      <c r="H178" s="147"/>
      <c r="I178" s="175"/>
      <c r="J178" s="176"/>
      <c r="K178" s="175"/>
      <c r="L178" s="147"/>
      <c r="M178" s="175"/>
      <c r="N178" s="147"/>
      <c r="O178" s="175"/>
      <c r="P178" s="147"/>
      <c r="Q178" s="175"/>
      <c r="R178" s="177"/>
    </row>
    <row r="179" spans="1:18" x14ac:dyDescent="0.3">
      <c r="A179" s="318"/>
      <c r="B179" s="175"/>
      <c r="C179" s="175"/>
      <c r="D179" s="193"/>
      <c r="E179" s="176"/>
      <c r="F179" s="175"/>
      <c r="G179" s="177"/>
      <c r="H179" s="147"/>
      <c r="I179" s="175"/>
      <c r="J179" s="176"/>
      <c r="K179" s="175"/>
      <c r="L179" s="147"/>
      <c r="M179" s="175"/>
      <c r="N179" s="147"/>
      <c r="O179" s="175"/>
      <c r="P179" s="147"/>
      <c r="Q179" s="175"/>
      <c r="R179" s="177"/>
    </row>
    <row r="180" spans="1:18" x14ac:dyDescent="0.3">
      <c r="A180" s="318"/>
      <c r="B180" s="175"/>
      <c r="C180" s="175"/>
      <c r="D180" s="193"/>
      <c r="E180" s="176"/>
      <c r="F180" s="175"/>
      <c r="G180" s="177"/>
      <c r="H180" s="147"/>
      <c r="I180" s="175"/>
      <c r="J180" s="176"/>
      <c r="K180" s="175"/>
      <c r="L180" s="147"/>
      <c r="M180" s="175"/>
      <c r="N180" s="147"/>
      <c r="O180" s="175"/>
      <c r="P180" s="147"/>
      <c r="Q180" s="175"/>
      <c r="R180" s="177"/>
    </row>
    <row r="181" spans="1:18" x14ac:dyDescent="0.3">
      <c r="A181" s="194"/>
      <c r="B181" s="194"/>
      <c r="C181" s="194"/>
      <c r="D181" s="141"/>
      <c r="E181" s="140"/>
      <c r="F181" s="144"/>
      <c r="G181" s="180"/>
      <c r="H181" s="143"/>
      <c r="I181" s="144"/>
      <c r="J181" s="140"/>
      <c r="K181" s="144"/>
      <c r="L181" s="143"/>
      <c r="M181" s="144"/>
      <c r="N181" s="143"/>
      <c r="O181" s="144"/>
      <c r="P181" s="143"/>
      <c r="Q181" s="144"/>
      <c r="R181" s="180"/>
    </row>
    <row r="182" spans="1:18" x14ac:dyDescent="0.3">
      <c r="A182" s="559"/>
      <c r="B182" s="559"/>
      <c r="C182" s="559"/>
      <c r="D182" s="559"/>
      <c r="E182" s="559"/>
      <c r="F182" s="559"/>
      <c r="G182" s="559"/>
      <c r="H182" s="559"/>
      <c r="I182" s="559"/>
      <c r="J182" s="559"/>
      <c r="K182" s="559"/>
      <c r="L182" s="559"/>
      <c r="M182" s="559"/>
      <c r="N182" s="559"/>
      <c r="O182" s="559"/>
      <c r="P182" s="559"/>
      <c r="Q182" s="559"/>
      <c r="R182" s="559"/>
    </row>
    <row r="183" spans="1:18" x14ac:dyDescent="0.3">
      <c r="A183" s="563"/>
      <c r="B183" s="563"/>
      <c r="C183" s="563"/>
      <c r="D183" s="563"/>
      <c r="E183" s="563"/>
      <c r="F183" s="563"/>
      <c r="G183" s="563"/>
      <c r="H183" s="563"/>
      <c r="I183" s="563"/>
      <c r="J183" s="563"/>
      <c r="K183" s="563"/>
      <c r="L183" s="563"/>
      <c r="M183" s="563"/>
      <c r="N183" s="563"/>
      <c r="O183" s="563"/>
      <c r="P183" s="563"/>
      <c r="Q183" s="563"/>
      <c r="R183" s="563"/>
    </row>
    <row r="184" spans="1:18" x14ac:dyDescent="0.3">
      <c r="A184" s="563"/>
      <c r="B184" s="563"/>
      <c r="C184" s="563"/>
      <c r="D184" s="563"/>
      <c r="E184" s="563"/>
      <c r="F184" s="563"/>
      <c r="G184" s="563"/>
      <c r="H184" s="563"/>
      <c r="I184" s="563"/>
      <c r="J184" s="563"/>
      <c r="K184" s="563"/>
      <c r="L184" s="563"/>
      <c r="M184" s="563"/>
      <c r="N184" s="563"/>
      <c r="O184" s="563"/>
      <c r="P184" s="563"/>
      <c r="Q184" s="563"/>
      <c r="R184" s="563"/>
    </row>
    <row r="185" spans="1:18" x14ac:dyDescent="0.3">
      <c r="A185" s="562"/>
      <c r="B185" s="562"/>
      <c r="C185" s="562"/>
      <c r="D185" s="562"/>
      <c r="E185" s="562"/>
      <c r="F185" s="562"/>
      <c r="G185" s="562"/>
      <c r="H185" s="562"/>
      <c r="I185" s="562"/>
      <c r="J185" s="562"/>
      <c r="K185" s="562"/>
      <c r="L185" s="562"/>
      <c r="M185" s="562"/>
      <c r="N185" s="562"/>
      <c r="O185" s="562"/>
      <c r="P185" s="562"/>
      <c r="Q185" s="562"/>
      <c r="R185" s="562"/>
    </row>
    <row r="186" spans="1:18" x14ac:dyDescent="0.3">
      <c r="A186" s="123"/>
    </row>
    <row r="188" spans="1:18" x14ac:dyDescent="0.3">
      <c r="A188" s="569"/>
      <c r="B188" s="569"/>
      <c r="C188" s="195"/>
      <c r="D188" s="571"/>
      <c r="E188" s="314"/>
      <c r="F188" s="127"/>
      <c r="G188" s="573"/>
      <c r="H188" s="574"/>
      <c r="I188" s="575"/>
      <c r="J188" s="576"/>
      <c r="K188" s="577"/>
      <c r="L188" s="577"/>
      <c r="M188" s="577"/>
      <c r="N188" s="577"/>
      <c r="O188" s="577"/>
      <c r="P188" s="577"/>
      <c r="Q188" s="577"/>
      <c r="R188" s="578"/>
    </row>
    <row r="189" spans="1:18" x14ac:dyDescent="0.3">
      <c r="A189" s="570"/>
      <c r="B189" s="570"/>
      <c r="C189" s="196"/>
      <c r="D189" s="572"/>
      <c r="E189" s="315"/>
      <c r="F189" s="166"/>
      <c r="G189" s="315"/>
      <c r="H189" s="166"/>
      <c r="I189" s="166"/>
      <c r="J189" s="166"/>
      <c r="K189" s="166"/>
      <c r="L189" s="167"/>
      <c r="M189" s="166"/>
      <c r="N189" s="167"/>
      <c r="O189" s="166"/>
      <c r="P189" s="167"/>
      <c r="Q189" s="166"/>
      <c r="R189" s="168"/>
    </row>
    <row r="190" spans="1:18" x14ac:dyDescent="0.3">
      <c r="A190" s="134"/>
      <c r="B190" s="137"/>
      <c r="C190" s="137"/>
      <c r="D190" s="171"/>
      <c r="E190" s="171"/>
      <c r="F190" s="136"/>
      <c r="G190" s="137"/>
      <c r="H190" s="172"/>
      <c r="I190" s="137"/>
      <c r="J190" s="173"/>
      <c r="K190" s="137"/>
      <c r="L190" s="136"/>
      <c r="M190" s="137"/>
      <c r="N190" s="136"/>
      <c r="O190" s="137"/>
      <c r="P190" s="136"/>
      <c r="Q190" s="137"/>
      <c r="R190" s="174"/>
    </row>
    <row r="191" spans="1:18" x14ac:dyDescent="0.3">
      <c r="A191" s="186"/>
      <c r="B191" s="175"/>
      <c r="C191" s="175"/>
      <c r="D191" s="193"/>
      <c r="E191" s="193"/>
      <c r="F191" s="147"/>
      <c r="G191" s="175"/>
      <c r="H191" s="356"/>
      <c r="I191" s="175"/>
      <c r="J191" s="176"/>
      <c r="K191" s="175"/>
      <c r="L191" s="147"/>
      <c r="M191" s="175"/>
      <c r="N191" s="147"/>
      <c r="O191" s="175"/>
      <c r="P191" s="147"/>
      <c r="Q191" s="175"/>
      <c r="R191" s="177"/>
    </row>
    <row r="192" spans="1:18" x14ac:dyDescent="0.3">
      <c r="A192" s="186"/>
      <c r="B192" s="175"/>
      <c r="C192" s="175"/>
      <c r="D192" s="193"/>
      <c r="E192" s="193"/>
      <c r="F192" s="147"/>
      <c r="G192" s="175"/>
      <c r="H192" s="356"/>
      <c r="I192" s="175"/>
      <c r="J192" s="176"/>
      <c r="K192" s="175"/>
      <c r="L192" s="147"/>
      <c r="M192" s="175"/>
      <c r="N192" s="147"/>
      <c r="O192" s="175"/>
      <c r="P192" s="147"/>
      <c r="Q192" s="175"/>
      <c r="R192" s="177"/>
    </row>
    <row r="193" spans="1:18" x14ac:dyDescent="0.3">
      <c r="A193" s="186"/>
      <c r="B193" s="175"/>
      <c r="C193" s="175"/>
      <c r="D193" s="193"/>
      <c r="E193" s="193"/>
      <c r="F193" s="147"/>
      <c r="G193" s="175"/>
      <c r="H193" s="356"/>
      <c r="I193" s="175"/>
      <c r="J193" s="176"/>
      <c r="K193" s="175"/>
      <c r="L193" s="147"/>
      <c r="M193" s="175"/>
      <c r="N193" s="147"/>
      <c r="O193" s="175"/>
      <c r="P193" s="147"/>
      <c r="Q193" s="175"/>
      <c r="R193" s="177"/>
    </row>
    <row r="194" spans="1:18" x14ac:dyDescent="0.3">
      <c r="A194" s="186"/>
      <c r="B194" s="175"/>
      <c r="C194" s="175"/>
      <c r="D194" s="193"/>
      <c r="E194" s="193"/>
      <c r="F194" s="147"/>
      <c r="G194" s="175"/>
      <c r="H194" s="356"/>
      <c r="I194" s="175"/>
      <c r="J194" s="176"/>
      <c r="K194" s="175"/>
      <c r="L194" s="147"/>
      <c r="M194" s="175"/>
      <c r="N194" s="147"/>
      <c r="O194" s="175"/>
      <c r="P194" s="147"/>
      <c r="Q194" s="175"/>
      <c r="R194" s="177"/>
    </row>
    <row r="195" spans="1:18" x14ac:dyDescent="0.3">
      <c r="A195" s="186"/>
      <c r="B195" s="175"/>
      <c r="C195" s="175"/>
      <c r="D195" s="193"/>
      <c r="E195" s="175"/>
      <c r="F195" s="147"/>
      <c r="G195" s="175"/>
      <c r="H195" s="147"/>
      <c r="I195" s="175"/>
      <c r="J195" s="176"/>
      <c r="K195" s="175"/>
      <c r="L195" s="147"/>
      <c r="M195" s="175"/>
      <c r="N195" s="147"/>
      <c r="O195" s="175"/>
      <c r="P195" s="147"/>
      <c r="Q195" s="175"/>
      <c r="R195" s="177"/>
    </row>
    <row r="196" spans="1:18" x14ac:dyDescent="0.3">
      <c r="A196" s="186"/>
      <c r="B196" s="175"/>
      <c r="C196" s="175"/>
      <c r="D196" s="193"/>
      <c r="E196" s="175"/>
      <c r="F196" s="147"/>
      <c r="G196" s="175"/>
      <c r="H196" s="147"/>
      <c r="I196" s="175"/>
      <c r="J196" s="176"/>
      <c r="K196" s="175"/>
      <c r="L196" s="147"/>
      <c r="M196" s="175"/>
      <c r="N196" s="147"/>
      <c r="O196" s="175"/>
      <c r="P196" s="147"/>
      <c r="Q196" s="175"/>
      <c r="R196" s="177"/>
    </row>
    <row r="197" spans="1:18" x14ac:dyDescent="0.3">
      <c r="A197" s="186"/>
      <c r="B197" s="175"/>
      <c r="C197" s="175"/>
      <c r="D197" s="193"/>
      <c r="E197" s="175"/>
      <c r="F197" s="147"/>
      <c r="G197" s="175"/>
      <c r="H197" s="147"/>
      <c r="I197" s="175"/>
      <c r="J197" s="176"/>
      <c r="K197" s="175"/>
      <c r="L197" s="147"/>
      <c r="M197" s="175"/>
      <c r="N197" s="147"/>
      <c r="O197" s="175"/>
      <c r="P197" s="147"/>
      <c r="Q197" s="175"/>
      <c r="R197" s="177"/>
    </row>
    <row r="198" spans="1:18" x14ac:dyDescent="0.3">
      <c r="A198" s="186"/>
      <c r="B198" s="147"/>
      <c r="C198" s="176"/>
      <c r="D198" s="193"/>
      <c r="E198" s="175"/>
      <c r="F198" s="147"/>
      <c r="G198" s="175"/>
      <c r="H198" s="147"/>
      <c r="I198" s="175"/>
      <c r="J198" s="176"/>
      <c r="K198" s="175"/>
      <c r="L198" s="147"/>
      <c r="M198" s="175"/>
      <c r="N198" s="147"/>
      <c r="O198" s="175"/>
      <c r="P198" s="147"/>
      <c r="Q198" s="175"/>
      <c r="R198" s="177"/>
    </row>
    <row r="199" spans="1:18" x14ac:dyDescent="0.3">
      <c r="A199" s="186"/>
      <c r="B199" s="175"/>
      <c r="C199" s="176"/>
      <c r="D199" s="193"/>
      <c r="E199" s="175"/>
      <c r="F199" s="147"/>
      <c r="G199" s="175"/>
      <c r="H199" s="147"/>
      <c r="I199" s="175"/>
      <c r="J199" s="176"/>
      <c r="K199" s="175"/>
      <c r="L199" s="147"/>
      <c r="M199" s="175"/>
      <c r="N199" s="147"/>
      <c r="O199" s="175"/>
      <c r="P199" s="147"/>
      <c r="Q199" s="175"/>
      <c r="R199" s="177"/>
    </row>
    <row r="200" spans="1:18" x14ac:dyDescent="0.3">
      <c r="A200" s="186"/>
      <c r="B200" s="175"/>
      <c r="C200" s="176"/>
      <c r="D200" s="193"/>
      <c r="E200" s="175"/>
      <c r="F200" s="147"/>
      <c r="G200" s="175"/>
      <c r="H200" s="147"/>
      <c r="I200" s="175"/>
      <c r="J200" s="176"/>
      <c r="K200" s="175"/>
      <c r="L200" s="147"/>
      <c r="M200" s="175"/>
      <c r="N200" s="147"/>
      <c r="O200" s="175"/>
      <c r="P200" s="147"/>
      <c r="Q200" s="175"/>
      <c r="R200" s="177"/>
    </row>
    <row r="201" spans="1:18" x14ac:dyDescent="0.3">
      <c r="A201" s="186"/>
      <c r="B201" s="175"/>
      <c r="C201" s="176"/>
      <c r="D201" s="193"/>
      <c r="E201" s="175"/>
      <c r="F201" s="147"/>
      <c r="G201" s="175"/>
      <c r="H201" s="147"/>
      <c r="I201" s="175"/>
      <c r="J201" s="176"/>
      <c r="K201" s="175"/>
      <c r="L201" s="147"/>
      <c r="M201" s="175"/>
      <c r="N201" s="147"/>
      <c r="O201" s="175"/>
      <c r="P201" s="147"/>
      <c r="Q201" s="175"/>
      <c r="R201" s="177"/>
    </row>
    <row r="202" spans="1:18" x14ac:dyDescent="0.3">
      <c r="A202" s="186"/>
      <c r="B202" s="175"/>
      <c r="C202" s="175"/>
      <c r="D202" s="193"/>
      <c r="E202" s="175"/>
      <c r="F202" s="147"/>
      <c r="G202" s="175"/>
      <c r="H202" s="147"/>
      <c r="I202" s="175"/>
      <c r="J202" s="176"/>
      <c r="K202" s="175"/>
      <c r="L202" s="147"/>
      <c r="M202" s="175"/>
      <c r="N202" s="147"/>
      <c r="O202" s="175"/>
      <c r="P202" s="147"/>
      <c r="Q202" s="175"/>
      <c r="R202" s="177"/>
    </row>
    <row r="203" spans="1:18" x14ac:dyDescent="0.3">
      <c r="A203" s="186"/>
      <c r="B203" s="175"/>
      <c r="C203" s="175"/>
      <c r="D203" s="193"/>
      <c r="E203" s="175"/>
      <c r="F203" s="147"/>
      <c r="G203" s="175"/>
      <c r="H203" s="147"/>
      <c r="I203" s="175"/>
      <c r="J203" s="176"/>
      <c r="K203" s="175"/>
      <c r="L203" s="147"/>
      <c r="M203" s="175"/>
      <c r="N203" s="147"/>
      <c r="O203" s="175"/>
      <c r="P203" s="147"/>
      <c r="Q203" s="175"/>
      <c r="R203" s="177"/>
    </row>
    <row r="204" spans="1:18" x14ac:dyDescent="0.3">
      <c r="A204" s="186"/>
      <c r="B204" s="175"/>
      <c r="C204" s="176"/>
      <c r="D204" s="193"/>
      <c r="E204" s="175"/>
      <c r="F204" s="147"/>
      <c r="G204" s="175"/>
      <c r="H204" s="147"/>
      <c r="I204" s="175"/>
      <c r="J204" s="176"/>
      <c r="K204" s="175"/>
      <c r="L204" s="147"/>
      <c r="M204" s="175"/>
      <c r="N204" s="147"/>
      <c r="O204" s="175"/>
      <c r="P204" s="147"/>
      <c r="Q204" s="175"/>
      <c r="R204" s="177"/>
    </row>
    <row r="205" spans="1:18" x14ac:dyDescent="0.3">
      <c r="A205" s="186"/>
      <c r="B205" s="175"/>
      <c r="C205" s="176"/>
      <c r="D205" s="193"/>
      <c r="E205" s="175"/>
      <c r="F205" s="147"/>
      <c r="G205" s="175"/>
      <c r="H205" s="147"/>
      <c r="I205" s="175"/>
      <c r="J205" s="176"/>
      <c r="K205" s="175"/>
      <c r="L205" s="147"/>
      <c r="M205" s="175"/>
      <c r="N205" s="147"/>
      <c r="O205" s="175"/>
      <c r="P205" s="147"/>
      <c r="Q205" s="175"/>
      <c r="R205" s="177"/>
    </row>
    <row r="206" spans="1:18" x14ac:dyDescent="0.3">
      <c r="A206" s="186"/>
      <c r="B206" s="175"/>
      <c r="C206" s="176"/>
      <c r="D206" s="193"/>
      <c r="E206" s="175"/>
      <c r="F206" s="147"/>
      <c r="G206" s="175"/>
      <c r="H206" s="147"/>
      <c r="I206" s="175"/>
      <c r="J206" s="176"/>
      <c r="K206" s="175"/>
      <c r="L206" s="147"/>
      <c r="M206" s="175"/>
      <c r="N206" s="147"/>
      <c r="O206" s="175"/>
      <c r="P206" s="147"/>
      <c r="Q206" s="175"/>
      <c r="R206" s="177"/>
    </row>
    <row r="207" spans="1:18" x14ac:dyDescent="0.3">
      <c r="A207" s="186"/>
      <c r="B207" s="175"/>
      <c r="C207" s="176"/>
      <c r="D207" s="193"/>
      <c r="E207" s="175"/>
      <c r="F207" s="147"/>
      <c r="G207" s="175"/>
      <c r="H207" s="147"/>
      <c r="I207" s="175"/>
      <c r="J207" s="176"/>
      <c r="K207" s="175"/>
      <c r="L207" s="147"/>
      <c r="M207" s="175"/>
      <c r="N207" s="147"/>
      <c r="O207" s="175"/>
      <c r="P207" s="147"/>
      <c r="Q207" s="175"/>
      <c r="R207" s="177"/>
    </row>
    <row r="208" spans="1:18" x14ac:dyDescent="0.3">
      <c r="A208" s="198"/>
      <c r="B208" s="144"/>
      <c r="C208" s="140"/>
      <c r="D208" s="141"/>
      <c r="E208" s="144"/>
      <c r="F208" s="143"/>
      <c r="G208" s="144"/>
      <c r="H208" s="143"/>
      <c r="I208" s="144"/>
      <c r="J208" s="140"/>
      <c r="K208" s="144"/>
      <c r="L208" s="143"/>
      <c r="M208" s="144"/>
      <c r="N208" s="143"/>
      <c r="O208" s="144"/>
      <c r="P208" s="143"/>
      <c r="Q208" s="144"/>
      <c r="R208" s="180"/>
    </row>
    <row r="210" spans="1:18" x14ac:dyDescent="0.3">
      <c r="A210" s="559"/>
      <c r="B210" s="559"/>
      <c r="C210" s="559"/>
      <c r="D210" s="559"/>
      <c r="E210" s="559"/>
      <c r="F210" s="559"/>
      <c r="G210" s="559"/>
      <c r="H210" s="559"/>
      <c r="I210" s="559"/>
      <c r="J210" s="559"/>
      <c r="K210" s="559"/>
      <c r="L210" s="559"/>
      <c r="M210" s="559"/>
      <c r="N210" s="559"/>
      <c r="O210" s="559"/>
      <c r="P210" s="559"/>
      <c r="Q210" s="559"/>
      <c r="R210" s="559"/>
    </row>
    <row r="211" spans="1:18" x14ac:dyDescent="0.3">
      <c r="A211" s="563"/>
      <c r="B211" s="563"/>
      <c r="C211" s="563"/>
      <c r="D211" s="563"/>
      <c r="E211" s="563"/>
      <c r="F211" s="563"/>
      <c r="G211" s="563"/>
      <c r="H211" s="563"/>
      <c r="I211" s="563"/>
      <c r="J211" s="563"/>
      <c r="K211" s="563"/>
      <c r="L211" s="563"/>
      <c r="M211" s="563"/>
      <c r="N211" s="563"/>
      <c r="O211" s="563"/>
      <c r="P211" s="563"/>
      <c r="Q211" s="563"/>
      <c r="R211" s="563"/>
    </row>
    <row r="212" spans="1:18" x14ac:dyDescent="0.3">
      <c r="A212" s="563"/>
      <c r="B212" s="563"/>
      <c r="C212" s="563"/>
      <c r="D212" s="563"/>
      <c r="E212" s="563"/>
      <c r="F212" s="563"/>
      <c r="G212" s="563"/>
      <c r="H212" s="563"/>
      <c r="I212" s="563"/>
      <c r="J212" s="563"/>
      <c r="K212" s="563"/>
      <c r="L212" s="563"/>
      <c r="M212" s="563"/>
      <c r="N212" s="563"/>
      <c r="O212" s="563"/>
      <c r="P212" s="563"/>
      <c r="Q212" s="563"/>
      <c r="R212" s="563"/>
    </row>
    <row r="213" spans="1:18" x14ac:dyDescent="0.3">
      <c r="A213" s="562"/>
      <c r="B213" s="562"/>
      <c r="C213" s="562"/>
      <c r="D213" s="562"/>
      <c r="E213" s="562"/>
      <c r="F213" s="562"/>
      <c r="G213" s="562"/>
      <c r="H213" s="562"/>
      <c r="I213" s="562"/>
      <c r="J213" s="562"/>
      <c r="K213" s="562"/>
      <c r="L213" s="562"/>
      <c r="M213" s="562"/>
      <c r="N213" s="562"/>
      <c r="O213" s="562"/>
      <c r="P213" s="562"/>
      <c r="Q213" s="562"/>
      <c r="R213" s="562"/>
    </row>
    <row r="214" spans="1:18" x14ac:dyDescent="0.3">
      <c r="A214" s="123"/>
    </row>
    <row r="216" spans="1:18" x14ac:dyDescent="0.3">
      <c r="A216" s="569"/>
      <c r="B216" s="569"/>
      <c r="C216" s="314"/>
      <c r="D216" s="571"/>
      <c r="E216" s="314"/>
      <c r="F216" s="127"/>
      <c r="G216" s="573"/>
      <c r="H216" s="574"/>
      <c r="I216" s="575"/>
      <c r="J216" s="576"/>
      <c r="K216" s="577"/>
      <c r="L216" s="577"/>
      <c r="M216" s="577"/>
      <c r="N216" s="577"/>
      <c r="O216" s="577"/>
      <c r="P216" s="577"/>
      <c r="Q216" s="577"/>
      <c r="R216" s="578"/>
    </row>
    <row r="217" spans="1:18" x14ac:dyDescent="0.3">
      <c r="A217" s="570"/>
      <c r="B217" s="570"/>
      <c r="C217" s="315"/>
      <c r="D217" s="572"/>
      <c r="E217" s="315"/>
      <c r="F217" s="166"/>
      <c r="G217" s="315"/>
      <c r="H217" s="166"/>
      <c r="I217" s="166"/>
      <c r="J217" s="166"/>
      <c r="K217" s="166"/>
      <c r="L217" s="167"/>
      <c r="M217" s="166"/>
      <c r="N217" s="167"/>
      <c r="O217" s="166"/>
      <c r="P217" s="167"/>
      <c r="Q217" s="166"/>
      <c r="R217" s="168"/>
    </row>
    <row r="218" spans="1:18" x14ac:dyDescent="0.3">
      <c r="A218" s="316"/>
      <c r="B218" s="199"/>
      <c r="C218" s="200"/>
      <c r="D218" s="170"/>
      <c r="E218" s="137"/>
      <c r="F218" s="147"/>
      <c r="G218" s="173"/>
      <c r="H218" s="137"/>
      <c r="I218" s="136"/>
      <c r="J218" s="137"/>
      <c r="K218" s="136"/>
      <c r="L218" s="137"/>
      <c r="M218" s="136"/>
      <c r="N218" s="137"/>
      <c r="O218" s="136"/>
      <c r="P218" s="137"/>
      <c r="Q218" s="136"/>
      <c r="R218" s="137"/>
    </row>
    <row r="219" spans="1:18" x14ac:dyDescent="0.3">
      <c r="A219" s="318"/>
      <c r="B219" s="201"/>
      <c r="C219" s="178"/>
      <c r="D219" s="148"/>
      <c r="E219" s="175"/>
      <c r="F219" s="147"/>
      <c r="G219" s="176"/>
      <c r="H219" s="175"/>
      <c r="I219" s="147"/>
      <c r="J219" s="175"/>
      <c r="K219" s="147"/>
      <c r="L219" s="175"/>
      <c r="M219" s="147"/>
      <c r="N219" s="175"/>
      <c r="O219" s="147"/>
      <c r="P219" s="175"/>
      <c r="Q219" s="147"/>
      <c r="R219" s="175"/>
    </row>
    <row r="220" spans="1:18" x14ac:dyDescent="0.3">
      <c r="A220" s="318"/>
      <c r="B220" s="201"/>
      <c r="C220" s="178"/>
      <c r="D220" s="148"/>
      <c r="E220" s="175"/>
      <c r="F220" s="147"/>
      <c r="G220" s="176"/>
      <c r="H220" s="175"/>
      <c r="I220" s="147"/>
      <c r="J220" s="175"/>
      <c r="K220" s="147"/>
      <c r="L220" s="175"/>
      <c r="M220" s="147"/>
      <c r="N220" s="175"/>
      <c r="O220" s="147"/>
      <c r="P220" s="175"/>
      <c r="Q220" s="147"/>
      <c r="R220" s="175"/>
    </row>
    <row r="221" spans="1:18" x14ac:dyDescent="0.3">
      <c r="A221" s="318"/>
      <c r="B221" s="201"/>
      <c r="C221" s="178"/>
      <c r="D221" s="148"/>
      <c r="E221" s="175"/>
      <c r="F221" s="147"/>
      <c r="G221" s="176"/>
      <c r="H221" s="175"/>
      <c r="I221" s="147"/>
      <c r="J221" s="175"/>
      <c r="K221" s="147"/>
      <c r="L221" s="175"/>
      <c r="M221" s="147"/>
      <c r="N221" s="175"/>
      <c r="O221" s="147"/>
      <c r="P221" s="175"/>
      <c r="Q221" s="147"/>
      <c r="R221" s="175"/>
    </row>
    <row r="222" spans="1:18" x14ac:dyDescent="0.3">
      <c r="A222" s="318"/>
      <c r="B222" s="201"/>
      <c r="C222" s="178"/>
      <c r="D222" s="148"/>
      <c r="E222" s="175"/>
      <c r="F222" s="147"/>
      <c r="G222" s="176"/>
      <c r="H222" s="175"/>
      <c r="I222" s="147"/>
      <c r="J222" s="175"/>
      <c r="K222" s="147"/>
      <c r="L222" s="175"/>
      <c r="M222" s="147"/>
      <c r="N222" s="175"/>
      <c r="O222" s="147"/>
      <c r="P222" s="175"/>
      <c r="Q222" s="147"/>
      <c r="R222" s="175"/>
    </row>
    <row r="223" spans="1:18" x14ac:dyDescent="0.3">
      <c r="A223" s="318"/>
      <c r="B223" s="201"/>
      <c r="C223" s="178"/>
      <c r="D223" s="148"/>
      <c r="E223" s="175"/>
      <c r="F223" s="147"/>
      <c r="G223" s="176"/>
      <c r="H223" s="175"/>
      <c r="I223" s="147"/>
      <c r="J223" s="175"/>
      <c r="K223" s="147"/>
      <c r="L223" s="318"/>
      <c r="M223" s="169"/>
      <c r="N223" s="178"/>
      <c r="O223" s="148"/>
      <c r="P223" s="175"/>
      <c r="Q223" s="147"/>
      <c r="R223" s="175"/>
    </row>
    <row r="224" spans="1:18" x14ac:dyDescent="0.3">
      <c r="A224" s="318"/>
      <c r="B224" s="201"/>
      <c r="C224" s="178"/>
      <c r="D224" s="148"/>
      <c r="E224" s="175"/>
      <c r="F224" s="147"/>
      <c r="G224" s="176"/>
      <c r="H224" s="175"/>
      <c r="I224" s="147"/>
      <c r="J224" s="175"/>
      <c r="K224" s="147"/>
      <c r="L224" s="318"/>
      <c r="M224" s="169"/>
      <c r="N224" s="178"/>
      <c r="O224" s="148"/>
      <c r="P224" s="175"/>
      <c r="Q224" s="147"/>
      <c r="R224" s="175"/>
    </row>
    <row r="225" spans="1:18" x14ac:dyDescent="0.3">
      <c r="A225" s="318"/>
      <c r="B225" s="201"/>
      <c r="C225" s="178"/>
      <c r="D225" s="148"/>
      <c r="E225" s="175"/>
      <c r="F225" s="147"/>
      <c r="G225" s="176"/>
      <c r="H225" s="175"/>
      <c r="I225" s="147"/>
      <c r="J225" s="175"/>
      <c r="K225" s="147"/>
      <c r="L225" s="318"/>
      <c r="M225" s="169"/>
      <c r="N225" s="178"/>
      <c r="O225" s="148"/>
      <c r="P225" s="175"/>
      <c r="Q225" s="147"/>
      <c r="R225" s="175"/>
    </row>
    <row r="226" spans="1:18" x14ac:dyDescent="0.3">
      <c r="A226" s="318"/>
      <c r="B226" s="201"/>
      <c r="C226" s="178"/>
      <c r="D226" s="148"/>
      <c r="E226" s="175"/>
      <c r="F226" s="147"/>
      <c r="G226" s="176"/>
      <c r="H226" s="175"/>
      <c r="I226" s="147"/>
      <c r="J226" s="175"/>
      <c r="K226" s="147"/>
      <c r="L226" s="318"/>
      <c r="M226" s="169"/>
      <c r="N226" s="178"/>
      <c r="O226" s="148"/>
      <c r="P226" s="175"/>
      <c r="Q226" s="147"/>
      <c r="R226" s="175"/>
    </row>
    <row r="227" spans="1:18" x14ac:dyDescent="0.3">
      <c r="A227" s="318"/>
      <c r="B227" s="201"/>
      <c r="C227" s="178"/>
      <c r="D227" s="148"/>
      <c r="E227" s="175"/>
      <c r="F227" s="147"/>
      <c r="G227" s="176"/>
      <c r="H227" s="175"/>
      <c r="I227" s="147"/>
      <c r="J227" s="175"/>
      <c r="K227" s="147"/>
      <c r="L227" s="318"/>
      <c r="M227" s="169"/>
      <c r="N227" s="178"/>
      <c r="O227" s="148"/>
      <c r="P227" s="175"/>
      <c r="Q227" s="147"/>
      <c r="R227" s="175"/>
    </row>
    <row r="228" spans="1:18" x14ac:dyDescent="0.3">
      <c r="A228" s="318"/>
      <c r="B228" s="201"/>
      <c r="C228" s="178"/>
      <c r="D228" s="148"/>
      <c r="E228" s="175"/>
      <c r="F228" s="147"/>
      <c r="G228" s="176"/>
      <c r="H228" s="175"/>
      <c r="I228" s="147"/>
      <c r="J228" s="175"/>
      <c r="K228" s="147"/>
      <c r="L228" s="318"/>
      <c r="M228" s="169"/>
      <c r="N228" s="178"/>
      <c r="O228" s="148"/>
      <c r="P228" s="175"/>
      <c r="Q228" s="147"/>
      <c r="R228" s="175"/>
    </row>
    <row r="229" spans="1:18" x14ac:dyDescent="0.3">
      <c r="A229" s="178"/>
      <c r="B229" s="201"/>
      <c r="C229" s="178"/>
      <c r="D229" s="202"/>
      <c r="E229" s="178"/>
      <c r="F229" s="147"/>
      <c r="G229" s="201"/>
      <c r="H229" s="178"/>
      <c r="I229" s="147"/>
      <c r="J229" s="175"/>
      <c r="K229" s="147"/>
      <c r="L229" s="318"/>
      <c r="M229" s="169"/>
      <c r="N229" s="178"/>
      <c r="O229" s="148"/>
      <c r="P229" s="175"/>
      <c r="Q229" s="147"/>
      <c r="R229" s="175"/>
    </row>
    <row r="230" spans="1:18" x14ac:dyDescent="0.3">
      <c r="A230" s="178"/>
      <c r="B230" s="201"/>
      <c r="C230" s="178"/>
      <c r="D230" s="202"/>
      <c r="E230" s="178"/>
      <c r="F230" s="169"/>
      <c r="G230" s="201"/>
      <c r="H230" s="178"/>
      <c r="I230" s="147"/>
      <c r="J230" s="175"/>
      <c r="K230" s="147"/>
      <c r="L230" s="318"/>
      <c r="M230" s="169"/>
      <c r="N230" s="178"/>
      <c r="O230" s="148"/>
      <c r="P230" s="175"/>
      <c r="Q230" s="147"/>
      <c r="R230" s="175"/>
    </row>
    <row r="231" spans="1:18" x14ac:dyDescent="0.3">
      <c r="A231" s="178"/>
      <c r="B231" s="201"/>
      <c r="C231" s="178"/>
      <c r="D231" s="202"/>
      <c r="E231" s="178"/>
      <c r="F231" s="147"/>
      <c r="G231" s="201"/>
      <c r="H231" s="178"/>
      <c r="I231" s="147"/>
      <c r="J231" s="175"/>
      <c r="K231" s="147"/>
      <c r="L231" s="318"/>
      <c r="M231" s="169"/>
      <c r="N231" s="178"/>
      <c r="O231" s="148"/>
      <c r="P231" s="175"/>
      <c r="Q231" s="147"/>
      <c r="R231" s="175"/>
    </row>
    <row r="232" spans="1:18" x14ac:dyDescent="0.3">
      <c r="A232" s="178"/>
      <c r="B232" s="201"/>
      <c r="C232" s="178"/>
      <c r="D232" s="202"/>
      <c r="E232" s="178"/>
      <c r="F232" s="169"/>
      <c r="G232" s="201"/>
      <c r="H232" s="178"/>
      <c r="I232" s="147"/>
      <c r="J232" s="175"/>
      <c r="K232" s="147"/>
      <c r="L232" s="318"/>
      <c r="M232" s="169"/>
      <c r="N232" s="178"/>
      <c r="O232" s="148"/>
      <c r="P232" s="175"/>
      <c r="Q232" s="147"/>
      <c r="R232" s="175"/>
    </row>
    <row r="233" spans="1:18" x14ac:dyDescent="0.3">
      <c r="A233" s="178"/>
      <c r="B233" s="201"/>
      <c r="C233" s="178"/>
      <c r="D233" s="202"/>
      <c r="E233" s="178"/>
      <c r="F233" s="147"/>
      <c r="G233" s="201"/>
      <c r="H233" s="178"/>
      <c r="I233" s="147"/>
      <c r="J233" s="175"/>
      <c r="K233" s="147"/>
      <c r="L233" s="318"/>
      <c r="M233" s="169"/>
      <c r="N233" s="178"/>
      <c r="O233" s="148"/>
      <c r="P233" s="175"/>
      <c r="Q233" s="147"/>
      <c r="R233" s="175"/>
    </row>
    <row r="234" spans="1:18" x14ac:dyDescent="0.3">
      <c r="A234" s="178"/>
      <c r="B234" s="201"/>
      <c r="C234" s="178"/>
      <c r="D234" s="202"/>
      <c r="E234" s="178"/>
      <c r="F234" s="169"/>
      <c r="G234" s="201"/>
      <c r="H234" s="178"/>
      <c r="I234" s="147"/>
      <c r="J234" s="175"/>
      <c r="K234" s="147"/>
      <c r="L234" s="318"/>
      <c r="M234" s="169"/>
      <c r="N234" s="178"/>
      <c r="O234" s="148"/>
      <c r="P234" s="175"/>
      <c r="Q234" s="147"/>
      <c r="R234" s="175"/>
    </row>
    <row r="235" spans="1:18" x14ac:dyDescent="0.3">
      <c r="A235" s="178"/>
      <c r="B235" s="201"/>
      <c r="C235" s="178"/>
      <c r="D235" s="202"/>
      <c r="E235" s="178"/>
      <c r="F235" s="147"/>
      <c r="G235" s="201"/>
      <c r="H235" s="178"/>
      <c r="I235" s="147"/>
      <c r="J235" s="175"/>
      <c r="K235" s="147"/>
      <c r="L235" s="318"/>
      <c r="M235" s="169"/>
      <c r="N235" s="178"/>
      <c r="O235" s="148"/>
      <c r="P235" s="175"/>
      <c r="Q235" s="147"/>
      <c r="R235" s="175"/>
    </row>
    <row r="236" spans="1:18" x14ac:dyDescent="0.3">
      <c r="A236" s="318"/>
      <c r="B236" s="201"/>
      <c r="C236" s="178"/>
      <c r="D236" s="148"/>
      <c r="E236" s="175"/>
      <c r="F236" s="147"/>
      <c r="G236" s="176"/>
      <c r="H236" s="175"/>
      <c r="I236" s="147"/>
      <c r="J236" s="175"/>
      <c r="K236" s="147"/>
      <c r="L236" s="318"/>
      <c r="M236" s="169"/>
      <c r="N236" s="178"/>
      <c r="O236" s="148"/>
      <c r="P236" s="175"/>
      <c r="Q236" s="147"/>
      <c r="R236" s="175"/>
    </row>
    <row r="237" spans="1:18" x14ac:dyDescent="0.3">
      <c r="A237" s="317"/>
      <c r="B237" s="198"/>
      <c r="C237" s="194"/>
      <c r="D237" s="179"/>
      <c r="E237" s="144"/>
      <c r="F237" s="143"/>
      <c r="G237" s="140"/>
      <c r="H237" s="144"/>
      <c r="I237" s="143"/>
      <c r="J237" s="144"/>
      <c r="K237" s="143"/>
      <c r="L237" s="317"/>
      <c r="M237" s="203"/>
      <c r="N237" s="194"/>
      <c r="O237" s="179"/>
      <c r="P237" s="144"/>
      <c r="Q237" s="143"/>
      <c r="R237" s="144"/>
    </row>
    <row r="238" spans="1:18" x14ac:dyDescent="0.3">
      <c r="A238" s="559"/>
      <c r="B238" s="559"/>
      <c r="C238" s="559"/>
      <c r="D238" s="559"/>
      <c r="E238" s="559"/>
      <c r="F238" s="559"/>
      <c r="G238" s="559"/>
      <c r="H238" s="559"/>
      <c r="I238" s="559"/>
      <c r="J238" s="559"/>
      <c r="K238" s="559"/>
      <c r="L238" s="559"/>
      <c r="M238" s="559"/>
      <c r="N238" s="559"/>
      <c r="O238" s="559"/>
      <c r="P238" s="559"/>
      <c r="Q238" s="559"/>
      <c r="R238" s="559"/>
    </row>
    <row r="239" spans="1:18" x14ac:dyDescent="0.3">
      <c r="A239" s="563"/>
      <c r="B239" s="563"/>
      <c r="C239" s="563"/>
      <c r="D239" s="563"/>
      <c r="E239" s="563"/>
      <c r="F239" s="563"/>
      <c r="G239" s="563"/>
      <c r="H239" s="563"/>
      <c r="I239" s="563"/>
      <c r="J239" s="563"/>
      <c r="K239" s="563"/>
      <c r="L239" s="563"/>
      <c r="M239" s="563"/>
      <c r="N239" s="563"/>
      <c r="O239" s="563"/>
      <c r="P239" s="563"/>
      <c r="Q239" s="563"/>
      <c r="R239" s="563"/>
    </row>
    <row r="240" spans="1:18" x14ac:dyDescent="0.3">
      <c r="A240" s="563"/>
      <c r="B240" s="563"/>
      <c r="C240" s="563"/>
      <c r="D240" s="563"/>
      <c r="E240" s="563"/>
      <c r="F240" s="563"/>
      <c r="G240" s="563"/>
      <c r="H240" s="563"/>
      <c r="I240" s="563"/>
      <c r="J240" s="563"/>
      <c r="K240" s="563"/>
      <c r="L240" s="563"/>
      <c r="M240" s="563"/>
      <c r="N240" s="563"/>
      <c r="O240" s="563"/>
      <c r="P240" s="563"/>
      <c r="Q240" s="563"/>
      <c r="R240" s="563"/>
    </row>
    <row r="241" spans="1:18" x14ac:dyDescent="0.3">
      <c r="A241" s="562"/>
      <c r="B241" s="562"/>
      <c r="C241" s="562"/>
      <c r="D241" s="562"/>
      <c r="E241" s="562"/>
      <c r="F241" s="562"/>
      <c r="G241" s="562"/>
      <c r="H241" s="562"/>
      <c r="I241" s="562"/>
      <c r="J241" s="562"/>
      <c r="K241" s="562"/>
      <c r="L241" s="562"/>
      <c r="M241" s="562"/>
      <c r="N241" s="562"/>
      <c r="O241" s="562"/>
      <c r="P241" s="562"/>
      <c r="Q241" s="562"/>
      <c r="R241" s="562"/>
    </row>
    <row r="242" spans="1:18" x14ac:dyDescent="0.3">
      <c r="A242" s="123"/>
    </row>
    <row r="244" spans="1:18" x14ac:dyDescent="0.3">
      <c r="A244" s="569"/>
      <c r="B244" s="569"/>
      <c r="C244" s="314"/>
      <c r="D244" s="571"/>
      <c r="E244" s="314"/>
      <c r="F244" s="127"/>
      <c r="G244" s="573"/>
      <c r="H244" s="574"/>
      <c r="I244" s="575"/>
      <c r="J244" s="576"/>
      <c r="K244" s="577"/>
      <c r="L244" s="577"/>
      <c r="M244" s="577"/>
      <c r="N244" s="577"/>
      <c r="O244" s="577"/>
      <c r="P244" s="577"/>
      <c r="Q244" s="577"/>
      <c r="R244" s="578"/>
    </row>
    <row r="245" spans="1:18" x14ac:dyDescent="0.3">
      <c r="A245" s="570"/>
      <c r="B245" s="570"/>
      <c r="C245" s="315"/>
      <c r="D245" s="572"/>
      <c r="E245" s="315"/>
      <c r="F245" s="166"/>
      <c r="G245" s="315"/>
      <c r="H245" s="166"/>
      <c r="I245" s="166"/>
      <c r="J245" s="166"/>
      <c r="K245" s="166"/>
      <c r="L245" s="167"/>
      <c r="M245" s="166"/>
      <c r="N245" s="167"/>
      <c r="O245" s="166"/>
      <c r="P245" s="167"/>
      <c r="Q245" s="166"/>
      <c r="R245" s="168"/>
    </row>
    <row r="246" spans="1:18" x14ac:dyDescent="0.3">
      <c r="A246" s="199"/>
      <c r="B246" s="200"/>
      <c r="C246" s="199"/>
      <c r="D246" s="171"/>
      <c r="E246" s="137"/>
      <c r="F246" s="147"/>
      <c r="G246" s="137"/>
      <c r="H246" s="136"/>
      <c r="I246" s="137"/>
      <c r="J246" s="173"/>
      <c r="K246" s="137"/>
      <c r="L246" s="136"/>
      <c r="M246" s="137"/>
      <c r="N246" s="136"/>
      <c r="O246" s="137"/>
      <c r="P246" s="136"/>
      <c r="Q246" s="137"/>
      <c r="R246" s="174"/>
    </row>
    <row r="247" spans="1:18" x14ac:dyDescent="0.3">
      <c r="A247" s="201"/>
      <c r="B247" s="178"/>
      <c r="C247" s="201"/>
      <c r="D247" s="193"/>
      <c r="E247" s="175"/>
      <c r="F247" s="169"/>
      <c r="G247" s="175"/>
      <c r="H247" s="147"/>
      <c r="I247" s="175"/>
      <c r="J247" s="176"/>
      <c r="K247" s="175"/>
      <c r="L247" s="147"/>
      <c r="M247" s="175"/>
      <c r="N247" s="147"/>
      <c r="O247" s="175"/>
      <c r="P247" s="147"/>
      <c r="Q247" s="175"/>
      <c r="R247" s="177"/>
    </row>
    <row r="248" spans="1:18" x14ac:dyDescent="0.3">
      <c r="A248" s="201"/>
      <c r="B248" s="178"/>
      <c r="C248" s="201"/>
      <c r="D248" s="193"/>
      <c r="E248" s="175"/>
      <c r="F248" s="147"/>
      <c r="G248" s="175"/>
      <c r="H248" s="147"/>
      <c r="I248" s="175"/>
      <c r="J248" s="176"/>
      <c r="K248" s="175"/>
      <c r="L248" s="147"/>
      <c r="M248" s="175"/>
      <c r="N248" s="147"/>
      <c r="O248" s="175"/>
      <c r="P248" s="147"/>
      <c r="Q248" s="175"/>
      <c r="R248" s="177"/>
    </row>
    <row r="249" spans="1:18" x14ac:dyDescent="0.3">
      <c r="A249" s="201"/>
      <c r="B249" s="178"/>
      <c r="C249" s="201"/>
      <c r="D249" s="193"/>
      <c r="E249" s="175"/>
      <c r="F249" s="169"/>
      <c r="G249" s="175"/>
      <c r="H249" s="147"/>
      <c r="I249" s="175"/>
      <c r="J249" s="176"/>
      <c r="K249" s="175"/>
      <c r="L249" s="147"/>
      <c r="M249" s="175"/>
      <c r="N249" s="147"/>
      <c r="O249" s="175"/>
      <c r="P249" s="147"/>
      <c r="Q249" s="175"/>
      <c r="R249" s="177"/>
    </row>
    <row r="250" spans="1:18" x14ac:dyDescent="0.3">
      <c r="A250" s="201"/>
      <c r="B250" s="178"/>
      <c r="C250" s="201"/>
      <c r="D250" s="193"/>
      <c r="E250" s="175"/>
      <c r="F250" s="147"/>
      <c r="G250" s="175"/>
      <c r="H250" s="147"/>
      <c r="I250" s="175"/>
      <c r="J250" s="176"/>
      <c r="K250" s="175"/>
      <c r="L250" s="147"/>
      <c r="M250" s="175"/>
      <c r="N250" s="147"/>
      <c r="O250" s="175"/>
      <c r="P250" s="147"/>
      <c r="Q250" s="175"/>
      <c r="R250" s="177"/>
    </row>
    <row r="251" spans="1:18" x14ac:dyDescent="0.3">
      <c r="A251" s="201"/>
      <c r="B251" s="178"/>
      <c r="C251" s="201"/>
      <c r="D251" s="193"/>
      <c r="E251" s="175"/>
      <c r="F251" s="169"/>
      <c r="G251" s="175"/>
      <c r="H251" s="147"/>
      <c r="I251" s="175"/>
      <c r="J251" s="176"/>
      <c r="K251" s="175"/>
      <c r="L251" s="186"/>
      <c r="M251" s="201"/>
      <c r="N251" s="201"/>
      <c r="O251" s="193"/>
      <c r="P251" s="175"/>
      <c r="Q251" s="147"/>
      <c r="R251" s="175"/>
    </row>
    <row r="252" spans="1:18" x14ac:dyDescent="0.3">
      <c r="A252" s="201"/>
      <c r="B252" s="178"/>
      <c r="C252" s="201"/>
      <c r="D252" s="193"/>
      <c r="E252" s="175"/>
      <c r="F252" s="147"/>
      <c r="G252" s="175"/>
      <c r="H252" s="147"/>
      <c r="I252" s="175"/>
      <c r="J252" s="176"/>
      <c r="K252" s="175"/>
      <c r="L252" s="186"/>
      <c r="M252" s="201"/>
      <c r="N252" s="201"/>
      <c r="O252" s="193"/>
      <c r="P252" s="175"/>
      <c r="Q252" s="147"/>
      <c r="R252" s="175"/>
    </row>
    <row r="253" spans="1:18" x14ac:dyDescent="0.3">
      <c r="A253" s="201"/>
      <c r="B253" s="178"/>
      <c r="C253" s="201"/>
      <c r="D253" s="193"/>
      <c r="E253" s="175"/>
      <c r="F253" s="147"/>
      <c r="G253" s="175"/>
      <c r="H253" s="147"/>
      <c r="I253" s="175"/>
      <c r="J253" s="176"/>
      <c r="K253" s="175"/>
      <c r="L253" s="186"/>
      <c r="M253" s="201"/>
      <c r="N253" s="201"/>
      <c r="O253" s="193"/>
      <c r="P253" s="175"/>
      <c r="Q253" s="147"/>
      <c r="R253" s="175"/>
    </row>
    <row r="254" spans="1:18" x14ac:dyDescent="0.3">
      <c r="A254" s="201"/>
      <c r="B254" s="178"/>
      <c r="C254" s="201"/>
      <c r="D254" s="193"/>
      <c r="E254" s="175"/>
      <c r="F254" s="147"/>
      <c r="G254" s="175"/>
      <c r="H254" s="147"/>
      <c r="I254" s="175"/>
      <c r="J254" s="176"/>
      <c r="K254" s="175"/>
      <c r="L254" s="186"/>
      <c r="M254" s="201"/>
      <c r="N254" s="201"/>
      <c r="O254" s="193"/>
      <c r="P254" s="175"/>
      <c r="Q254" s="147"/>
      <c r="R254" s="175"/>
    </row>
    <row r="255" spans="1:18" x14ac:dyDescent="0.3">
      <c r="A255" s="201"/>
      <c r="B255" s="175"/>
      <c r="C255" s="201"/>
      <c r="D255" s="193"/>
      <c r="E255" s="175"/>
      <c r="F255" s="169"/>
      <c r="G255" s="175"/>
      <c r="H255" s="147"/>
      <c r="I255" s="175"/>
      <c r="J255" s="176"/>
      <c r="K255" s="175"/>
      <c r="L255" s="186"/>
      <c r="M255" s="201"/>
      <c r="N255" s="201"/>
      <c r="O255" s="193"/>
      <c r="P255" s="175"/>
      <c r="Q255" s="147"/>
      <c r="R255" s="175"/>
    </row>
    <row r="256" spans="1:18" x14ac:dyDescent="0.3">
      <c r="A256" s="201"/>
      <c r="B256" s="178"/>
      <c r="C256" s="201"/>
      <c r="D256" s="193"/>
      <c r="E256" s="175"/>
      <c r="F256" s="147"/>
      <c r="G256" s="175"/>
      <c r="H256" s="147"/>
      <c r="I256" s="175"/>
      <c r="J256" s="176"/>
      <c r="K256" s="175"/>
      <c r="L256" s="186"/>
      <c r="M256" s="201"/>
      <c r="N256" s="201"/>
      <c r="O256" s="193"/>
      <c r="P256" s="175"/>
      <c r="Q256" s="147"/>
      <c r="R256" s="175"/>
    </row>
    <row r="257" spans="1:18" x14ac:dyDescent="0.3">
      <c r="A257" s="201"/>
      <c r="B257" s="178"/>
      <c r="C257" s="201"/>
      <c r="D257" s="193"/>
      <c r="E257" s="175"/>
      <c r="F257" s="169"/>
      <c r="G257" s="175"/>
      <c r="H257" s="147"/>
      <c r="I257" s="175"/>
      <c r="J257" s="176"/>
      <c r="K257" s="175"/>
      <c r="L257" s="186"/>
      <c r="M257" s="201"/>
      <c r="N257" s="201"/>
      <c r="O257" s="193"/>
      <c r="P257" s="175"/>
      <c r="Q257" s="147"/>
      <c r="R257" s="175"/>
    </row>
    <row r="258" spans="1:18" x14ac:dyDescent="0.3">
      <c r="A258" s="201"/>
      <c r="B258" s="178"/>
      <c r="C258" s="201"/>
      <c r="D258" s="193"/>
      <c r="E258" s="175"/>
      <c r="F258" s="147"/>
      <c r="G258" s="175"/>
      <c r="H258" s="147"/>
      <c r="I258" s="175"/>
      <c r="J258" s="176"/>
      <c r="K258" s="175"/>
      <c r="L258" s="186"/>
      <c r="M258" s="201"/>
      <c r="N258" s="201"/>
      <c r="O258" s="193"/>
      <c r="P258" s="175"/>
      <c r="Q258" s="147"/>
      <c r="R258" s="175"/>
    </row>
    <row r="259" spans="1:18" x14ac:dyDescent="0.3">
      <c r="A259" s="201"/>
      <c r="B259" s="178"/>
      <c r="C259" s="201"/>
      <c r="D259" s="193"/>
      <c r="E259" s="175"/>
      <c r="F259" s="169"/>
      <c r="G259" s="175"/>
      <c r="H259" s="147"/>
      <c r="I259" s="175"/>
      <c r="J259" s="176"/>
      <c r="K259" s="175"/>
      <c r="L259" s="186"/>
      <c r="M259" s="201"/>
      <c r="N259" s="201"/>
      <c r="O259" s="193"/>
      <c r="P259" s="175"/>
      <c r="Q259" s="147"/>
      <c r="R259" s="175"/>
    </row>
    <row r="260" spans="1:18" x14ac:dyDescent="0.3">
      <c r="A260" s="201"/>
      <c r="B260" s="178"/>
      <c r="C260" s="201"/>
      <c r="D260" s="193"/>
      <c r="E260" s="175"/>
      <c r="F260" s="147"/>
      <c r="G260" s="175"/>
      <c r="H260" s="147"/>
      <c r="I260" s="175"/>
      <c r="J260" s="176"/>
      <c r="K260" s="175"/>
      <c r="L260" s="186"/>
      <c r="M260" s="201"/>
      <c r="N260" s="201"/>
      <c r="O260" s="193"/>
      <c r="P260" s="175"/>
      <c r="Q260" s="147"/>
      <c r="R260" s="175"/>
    </row>
    <row r="261" spans="1:18" x14ac:dyDescent="0.3">
      <c r="A261" s="201"/>
      <c r="B261" s="178"/>
      <c r="C261" s="201"/>
      <c r="D261" s="193"/>
      <c r="E261" s="175"/>
      <c r="F261" s="147"/>
      <c r="G261" s="175"/>
      <c r="H261" s="147"/>
      <c r="I261" s="175"/>
      <c r="J261" s="176"/>
      <c r="K261" s="175"/>
      <c r="L261" s="186"/>
      <c r="M261" s="201"/>
      <c r="N261" s="201"/>
      <c r="O261" s="193"/>
      <c r="P261" s="175"/>
      <c r="Q261" s="147"/>
      <c r="R261" s="175"/>
    </row>
    <row r="262" spans="1:18" x14ac:dyDescent="0.3">
      <c r="A262" s="201"/>
      <c r="B262" s="178"/>
      <c r="C262" s="201"/>
      <c r="D262" s="193"/>
      <c r="E262" s="175"/>
      <c r="F262" s="147"/>
      <c r="G262" s="175"/>
      <c r="H262" s="147"/>
      <c r="I262" s="175"/>
      <c r="J262" s="176"/>
      <c r="K262" s="175"/>
      <c r="L262" s="186"/>
      <c r="M262" s="201"/>
      <c r="N262" s="201"/>
      <c r="O262" s="193"/>
      <c r="P262" s="175"/>
      <c r="Q262" s="147"/>
      <c r="R262" s="175"/>
    </row>
    <row r="263" spans="1:18" x14ac:dyDescent="0.3">
      <c r="A263" s="201"/>
      <c r="B263" s="178"/>
      <c r="C263" s="201"/>
      <c r="D263" s="193"/>
      <c r="E263" s="175"/>
      <c r="F263" s="169"/>
      <c r="G263" s="175"/>
      <c r="H263" s="147"/>
      <c r="I263" s="175"/>
      <c r="J263" s="176"/>
      <c r="K263" s="175"/>
      <c r="L263" s="186"/>
      <c r="M263" s="201"/>
      <c r="N263" s="201"/>
      <c r="O263" s="193"/>
      <c r="P263" s="175"/>
      <c r="Q263" s="147"/>
      <c r="R263" s="175"/>
    </row>
    <row r="264" spans="1:18" x14ac:dyDescent="0.3">
      <c r="A264" s="201"/>
      <c r="B264" s="178"/>
      <c r="C264" s="201"/>
      <c r="D264" s="193"/>
      <c r="E264" s="175"/>
      <c r="F264" s="147"/>
      <c r="G264" s="175"/>
      <c r="H264" s="147"/>
      <c r="I264" s="175"/>
      <c r="J264" s="176"/>
      <c r="K264" s="175"/>
      <c r="L264" s="186"/>
      <c r="M264" s="201"/>
      <c r="N264" s="201"/>
      <c r="O264" s="193"/>
      <c r="P264" s="175"/>
      <c r="Q264" s="147"/>
      <c r="R264" s="175"/>
    </row>
    <row r="265" spans="1:18" x14ac:dyDescent="0.3">
      <c r="A265" s="201"/>
      <c r="B265" s="178"/>
      <c r="C265" s="201"/>
      <c r="D265" s="193"/>
      <c r="E265" s="175"/>
      <c r="F265" s="147"/>
      <c r="G265" s="175"/>
      <c r="H265" s="147"/>
      <c r="I265" s="175"/>
      <c r="J265" s="176"/>
      <c r="K265" s="175"/>
      <c r="L265" s="186"/>
      <c r="M265" s="201"/>
      <c r="N265" s="201"/>
      <c r="O265" s="193"/>
      <c r="P265" s="175"/>
      <c r="Q265" s="147"/>
      <c r="R265" s="175"/>
    </row>
    <row r="266" spans="1:18" x14ac:dyDescent="0.3">
      <c r="A266" s="198"/>
      <c r="B266" s="144"/>
      <c r="C266" s="198"/>
      <c r="D266" s="141"/>
      <c r="E266" s="144"/>
      <c r="F266" s="143"/>
      <c r="G266" s="144"/>
      <c r="H266" s="143"/>
      <c r="I266" s="144"/>
      <c r="J266" s="140"/>
      <c r="K266" s="144"/>
      <c r="L266" s="139"/>
      <c r="M266" s="198"/>
      <c r="N266" s="198"/>
      <c r="O266" s="141"/>
      <c r="P266" s="144"/>
      <c r="Q266" s="143"/>
      <c r="R266" s="144"/>
    </row>
    <row r="267" spans="1:18" x14ac:dyDescent="0.3">
      <c r="A267" s="632"/>
      <c r="B267" s="632"/>
      <c r="C267" s="632"/>
      <c r="D267" s="632"/>
      <c r="E267" s="632"/>
      <c r="F267" s="632"/>
      <c r="G267" s="632"/>
      <c r="H267" s="632"/>
      <c r="I267" s="632"/>
      <c r="J267" s="632"/>
      <c r="K267" s="632"/>
      <c r="L267" s="632"/>
      <c r="M267" s="632"/>
      <c r="N267" s="632"/>
      <c r="O267" s="632"/>
      <c r="P267" s="632"/>
      <c r="Q267" s="632"/>
      <c r="R267" s="632"/>
    </row>
  </sheetData>
  <mergeCells count="87">
    <mergeCell ref="A213:R213"/>
    <mergeCell ref="A216:A217"/>
    <mergeCell ref="A267:R267"/>
    <mergeCell ref="A238:R238"/>
    <mergeCell ref="A239:R239"/>
    <mergeCell ref="A240:R240"/>
    <mergeCell ref="A241:R241"/>
    <mergeCell ref="A244:A245"/>
    <mergeCell ref="B244:B245"/>
    <mergeCell ref="D244:D245"/>
    <mergeCell ref="G244:I244"/>
    <mergeCell ref="J244:R244"/>
    <mergeCell ref="B216:B217"/>
    <mergeCell ref="D216:D217"/>
    <mergeCell ref="G216:I216"/>
    <mergeCell ref="J216:R216"/>
    <mergeCell ref="A188:A189"/>
    <mergeCell ref="B188:B189"/>
    <mergeCell ref="D188:D189"/>
    <mergeCell ref="G188:I188"/>
    <mergeCell ref="J188:R188"/>
    <mergeCell ref="A210:R210"/>
    <mergeCell ref="A211:R211"/>
    <mergeCell ref="A212:R212"/>
    <mergeCell ref="A156:R156"/>
    <mergeCell ref="A157:R157"/>
    <mergeCell ref="A158:R158"/>
    <mergeCell ref="A159:R159"/>
    <mergeCell ref="A162:A163"/>
    <mergeCell ref="B162:B163"/>
    <mergeCell ref="D162:D163"/>
    <mergeCell ref="G162:I162"/>
    <mergeCell ref="J162:R162"/>
    <mergeCell ref="A182:R182"/>
    <mergeCell ref="A183:R183"/>
    <mergeCell ref="A184:R184"/>
    <mergeCell ref="A185:R185"/>
    <mergeCell ref="A128:R128"/>
    <mergeCell ref="A129:R129"/>
    <mergeCell ref="A130:R130"/>
    <mergeCell ref="A133:A134"/>
    <mergeCell ref="B133:B134"/>
    <mergeCell ref="D133:D134"/>
    <mergeCell ref="G133:I133"/>
    <mergeCell ref="J133:R133"/>
    <mergeCell ref="A127:R127"/>
    <mergeCell ref="A79:R79"/>
    <mergeCell ref="A80:R80"/>
    <mergeCell ref="A81:R81"/>
    <mergeCell ref="A84:A85"/>
    <mergeCell ref="B84:B85"/>
    <mergeCell ref="D84:D85"/>
    <mergeCell ref="G84:I84"/>
    <mergeCell ref="J84:R84"/>
    <mergeCell ref="A104:A105"/>
    <mergeCell ref="B104:B105"/>
    <mergeCell ref="D104:D105"/>
    <mergeCell ref="G104:I104"/>
    <mergeCell ref="J104:R104"/>
    <mergeCell ref="A54:R54"/>
    <mergeCell ref="A55:R55"/>
    <mergeCell ref="A56:R56"/>
    <mergeCell ref="A59:A60"/>
    <mergeCell ref="B59:B60"/>
    <mergeCell ref="D59:D60"/>
    <mergeCell ref="G59:I59"/>
    <mergeCell ref="J59:R59"/>
    <mergeCell ref="A28:A29"/>
    <mergeCell ref="B28:B29"/>
    <mergeCell ref="D28:D29"/>
    <mergeCell ref="G28:I28"/>
    <mergeCell ref="J28:R28"/>
    <mergeCell ref="A1:O1"/>
    <mergeCell ref="P1:R1"/>
    <mergeCell ref="A23:R23"/>
    <mergeCell ref="A24:R24"/>
    <mergeCell ref="A25:R25"/>
    <mergeCell ref="A22:R22"/>
    <mergeCell ref="A2:R2"/>
    <mergeCell ref="A3:R3"/>
    <mergeCell ref="A6:A7"/>
    <mergeCell ref="B6:B7"/>
    <mergeCell ref="D6:D7"/>
    <mergeCell ref="G6:I6"/>
    <mergeCell ref="J6:R6"/>
    <mergeCell ref="F8:F15"/>
    <mergeCell ref="E10:E13"/>
  </mergeCells>
  <pageMargins left="0.31496062992125984" right="0.31496062992125984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65"/>
  <sheetViews>
    <sheetView view="pageBreakPreview" topLeftCell="A73" zoomScaleSheetLayoutView="100" workbookViewId="0">
      <selection activeCell="C88" sqref="C88"/>
    </sheetView>
  </sheetViews>
  <sheetFormatPr defaultRowHeight="18.75" x14ac:dyDescent="0.3"/>
  <cols>
    <col min="1" max="1" width="1.5" style="122" customWidth="1"/>
    <col min="2" max="2" width="3.125" style="122" customWidth="1"/>
    <col min="3" max="3" width="31.75" style="122" customWidth="1"/>
    <col min="4" max="4" width="27.625" style="122" customWidth="1"/>
    <col min="5" max="5" width="11.25" style="124" customWidth="1"/>
    <col min="6" max="6" width="8" style="122" customWidth="1"/>
    <col min="7" max="7" width="7.125" style="122" customWidth="1"/>
    <col min="8" max="19" width="3.5" style="122" customWidth="1"/>
    <col min="20" max="20" width="2.75" style="122" customWidth="1"/>
    <col min="21" max="21" width="40.75" style="122" customWidth="1"/>
    <col min="22" max="22" width="9" style="122"/>
    <col min="23" max="23" width="10.5" style="122" bestFit="1" customWidth="1"/>
    <col min="24" max="16384" width="9" style="122"/>
  </cols>
  <sheetData>
    <row r="1" spans="2:19" x14ac:dyDescent="0.3">
      <c r="B1" s="563" t="s">
        <v>57</v>
      </c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  <c r="O1" s="563"/>
      <c r="P1" s="640"/>
      <c r="Q1" s="564" t="s">
        <v>58</v>
      </c>
      <c r="R1" s="565"/>
      <c r="S1" s="566"/>
    </row>
    <row r="2" spans="2:19" x14ac:dyDescent="0.3">
      <c r="B2" s="563" t="s">
        <v>165</v>
      </c>
      <c r="C2" s="563"/>
      <c r="D2" s="563"/>
      <c r="E2" s="563"/>
      <c r="F2" s="563"/>
      <c r="G2" s="563"/>
      <c r="H2" s="563"/>
      <c r="I2" s="563"/>
      <c r="J2" s="563"/>
      <c r="K2" s="563"/>
      <c r="L2" s="563"/>
      <c r="M2" s="563"/>
      <c r="N2" s="563"/>
      <c r="O2" s="563"/>
      <c r="P2" s="563"/>
      <c r="Q2" s="563"/>
      <c r="R2" s="563"/>
      <c r="S2" s="563"/>
    </row>
    <row r="3" spans="2:19" x14ac:dyDescent="0.3">
      <c r="B3" s="562" t="s">
        <v>155</v>
      </c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  <c r="N3" s="562"/>
      <c r="O3" s="562"/>
      <c r="P3" s="562"/>
      <c r="Q3" s="562"/>
      <c r="R3" s="562"/>
      <c r="S3" s="562"/>
    </row>
    <row r="4" spans="2:19" s="147" customFormat="1" x14ac:dyDescent="0.3">
      <c r="B4" s="157" t="s">
        <v>162</v>
      </c>
      <c r="E4" s="148"/>
    </row>
    <row r="5" spans="2:19" x14ac:dyDescent="0.3">
      <c r="B5" s="125" t="s">
        <v>169</v>
      </c>
    </row>
    <row r="6" spans="2:19" x14ac:dyDescent="0.3">
      <c r="B6" s="569" t="s">
        <v>1</v>
      </c>
      <c r="C6" s="569" t="s">
        <v>2</v>
      </c>
      <c r="D6" s="314" t="s">
        <v>3</v>
      </c>
      <c r="E6" s="571" t="s">
        <v>4</v>
      </c>
      <c r="F6" s="314" t="s">
        <v>5</v>
      </c>
      <c r="G6" s="127" t="s">
        <v>6</v>
      </c>
      <c r="H6" s="573" t="s">
        <v>103</v>
      </c>
      <c r="I6" s="574"/>
      <c r="J6" s="575"/>
      <c r="K6" s="576" t="s">
        <v>158</v>
      </c>
      <c r="L6" s="577"/>
      <c r="M6" s="577"/>
      <c r="N6" s="577"/>
      <c r="O6" s="577"/>
      <c r="P6" s="577"/>
      <c r="Q6" s="577"/>
      <c r="R6" s="577"/>
      <c r="S6" s="578"/>
    </row>
    <row r="7" spans="2:19" x14ac:dyDescent="0.3">
      <c r="B7" s="570"/>
      <c r="C7" s="570"/>
      <c r="D7" s="315" t="s">
        <v>7</v>
      </c>
      <c r="E7" s="572"/>
      <c r="F7" s="315" t="s">
        <v>8</v>
      </c>
      <c r="G7" s="166" t="s">
        <v>8</v>
      </c>
      <c r="H7" s="315" t="s">
        <v>9</v>
      </c>
      <c r="I7" s="166" t="s">
        <v>10</v>
      </c>
      <c r="J7" s="166" t="s">
        <v>11</v>
      </c>
      <c r="K7" s="166" t="s">
        <v>12</v>
      </c>
      <c r="L7" s="166" t="s">
        <v>13</v>
      </c>
      <c r="M7" s="167" t="s">
        <v>14</v>
      </c>
      <c r="N7" s="166" t="s">
        <v>15</v>
      </c>
      <c r="O7" s="167" t="s">
        <v>16</v>
      </c>
      <c r="P7" s="166" t="s">
        <v>17</v>
      </c>
      <c r="Q7" s="167" t="s">
        <v>18</v>
      </c>
      <c r="R7" s="166" t="s">
        <v>19</v>
      </c>
      <c r="S7" s="168" t="s">
        <v>20</v>
      </c>
    </row>
    <row r="8" spans="2:19" ht="21" x14ac:dyDescent="0.35">
      <c r="B8" s="134">
        <v>1</v>
      </c>
      <c r="C8" s="173" t="s">
        <v>90</v>
      </c>
      <c r="D8" s="137" t="s">
        <v>37</v>
      </c>
      <c r="E8" s="463">
        <v>20000</v>
      </c>
      <c r="F8" s="433" t="s">
        <v>294</v>
      </c>
      <c r="G8" s="424" t="s">
        <v>23</v>
      </c>
      <c r="H8" s="137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</row>
    <row r="9" spans="2:19" ht="21" x14ac:dyDescent="0.35">
      <c r="B9" s="139"/>
      <c r="C9" s="140" t="s">
        <v>114</v>
      </c>
      <c r="D9" s="144"/>
      <c r="E9" s="144"/>
      <c r="F9" s="142"/>
      <c r="G9" s="143"/>
      <c r="H9" s="144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</row>
    <row r="10" spans="2:19" s="147" customFormat="1" ht="21" x14ac:dyDescent="0.35">
      <c r="B10" s="146"/>
      <c r="E10" s="512">
        <f>E8</f>
        <v>20000</v>
      </c>
      <c r="F10" s="149"/>
      <c r="I10" s="356"/>
      <c r="J10" s="356"/>
      <c r="K10" s="356"/>
      <c r="L10" s="356"/>
      <c r="M10" s="356"/>
      <c r="N10" s="356"/>
      <c r="O10" s="356"/>
      <c r="P10" s="356"/>
      <c r="Q10" s="356"/>
      <c r="R10" s="356"/>
      <c r="S10" s="356"/>
    </row>
    <row r="11" spans="2:19" ht="21" x14ac:dyDescent="0.35">
      <c r="B11" s="125" t="s">
        <v>168</v>
      </c>
      <c r="D11" s="147"/>
      <c r="E11" s="147"/>
      <c r="F11" s="149"/>
      <c r="G11" s="147"/>
      <c r="H11" s="147"/>
      <c r="I11" s="356"/>
      <c r="J11" s="356"/>
      <c r="K11" s="356"/>
      <c r="L11" s="356"/>
      <c r="M11" s="356"/>
      <c r="N11" s="356"/>
      <c r="O11" s="356"/>
      <c r="P11" s="356"/>
      <c r="Q11" s="356"/>
      <c r="R11" s="356"/>
      <c r="S11" s="356"/>
    </row>
    <row r="12" spans="2:19" s="147" customFormat="1" x14ac:dyDescent="0.3">
      <c r="B12" s="134">
        <v>2</v>
      </c>
      <c r="C12" s="173" t="s">
        <v>242</v>
      </c>
      <c r="D12" s="137" t="s">
        <v>70</v>
      </c>
      <c r="E12" s="463">
        <v>160000</v>
      </c>
      <c r="F12" s="138" t="s">
        <v>243</v>
      </c>
      <c r="G12" s="586" t="s">
        <v>23</v>
      </c>
      <c r="H12" s="137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</row>
    <row r="13" spans="2:19" s="147" customFormat="1" ht="18" customHeight="1" x14ac:dyDescent="0.35">
      <c r="B13" s="139"/>
      <c r="C13" s="140" t="s">
        <v>243</v>
      </c>
      <c r="D13" s="144"/>
      <c r="E13" s="144"/>
      <c r="F13" s="142"/>
      <c r="G13" s="587"/>
      <c r="H13" s="144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</row>
    <row r="14" spans="2:19" s="147" customFormat="1" ht="20.25" x14ac:dyDescent="0.3">
      <c r="B14" s="134">
        <v>3</v>
      </c>
      <c r="C14" s="353" t="s">
        <v>244</v>
      </c>
      <c r="D14" s="137" t="s">
        <v>70</v>
      </c>
      <c r="E14" s="463">
        <v>90000</v>
      </c>
      <c r="F14" s="138" t="s">
        <v>243</v>
      </c>
      <c r="G14" s="587"/>
      <c r="H14" s="137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</row>
    <row r="15" spans="2:19" s="147" customFormat="1" ht="18" customHeight="1" x14ac:dyDescent="0.35">
      <c r="B15" s="139"/>
      <c r="C15" s="144" t="s">
        <v>245</v>
      </c>
      <c r="D15" s="144"/>
      <c r="E15" s="144"/>
      <c r="F15" s="142"/>
      <c r="G15" s="587"/>
      <c r="H15" s="144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</row>
    <row r="16" spans="2:19" s="147" customFormat="1" ht="20.25" x14ac:dyDescent="0.3">
      <c r="B16" s="134">
        <v>4</v>
      </c>
      <c r="C16" s="382" t="s">
        <v>96</v>
      </c>
      <c r="D16" s="137" t="s">
        <v>70</v>
      </c>
      <c r="E16" s="463">
        <v>30000</v>
      </c>
      <c r="F16" s="138" t="s">
        <v>246</v>
      </c>
      <c r="G16" s="587"/>
      <c r="H16" s="137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</row>
    <row r="17" spans="2:19" s="147" customFormat="1" ht="18" customHeight="1" x14ac:dyDescent="0.35">
      <c r="B17" s="139"/>
      <c r="C17" s="144"/>
      <c r="D17" s="144"/>
      <c r="E17" s="144"/>
      <c r="F17" s="142"/>
      <c r="G17" s="587"/>
      <c r="H17" s="144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</row>
    <row r="18" spans="2:19" s="147" customFormat="1" ht="17.25" customHeight="1" x14ac:dyDescent="0.3">
      <c r="B18" s="134">
        <v>5</v>
      </c>
      <c r="C18" s="382" t="s">
        <v>247</v>
      </c>
      <c r="D18" s="137" t="s">
        <v>70</v>
      </c>
      <c r="E18" s="463">
        <v>140000</v>
      </c>
      <c r="F18" s="138" t="s">
        <v>197</v>
      </c>
      <c r="G18" s="587"/>
      <c r="H18" s="137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</row>
    <row r="19" spans="2:19" s="147" customFormat="1" ht="20.25" customHeight="1" x14ac:dyDescent="0.35">
      <c r="B19" s="139"/>
      <c r="C19" s="144" t="s">
        <v>197</v>
      </c>
      <c r="D19" s="144"/>
      <c r="E19" s="144"/>
      <c r="F19" s="142"/>
      <c r="G19" s="587"/>
      <c r="H19" s="144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5"/>
    </row>
    <row r="20" spans="2:19" s="147" customFormat="1" ht="20.25" x14ac:dyDescent="0.3">
      <c r="B20" s="316">
        <v>6</v>
      </c>
      <c r="C20" s="382" t="s">
        <v>122</v>
      </c>
      <c r="D20" s="137" t="s">
        <v>70</v>
      </c>
      <c r="E20" s="463">
        <v>120000</v>
      </c>
      <c r="F20" s="138" t="s">
        <v>197</v>
      </c>
      <c r="G20" s="587"/>
      <c r="H20" s="137"/>
      <c r="I20" s="189"/>
      <c r="J20" s="189"/>
      <c r="K20" s="189"/>
      <c r="L20" s="189"/>
      <c r="M20" s="189"/>
      <c r="N20" s="189"/>
      <c r="O20" s="189"/>
      <c r="P20" s="189"/>
      <c r="Q20" s="189"/>
      <c r="R20" s="189"/>
      <c r="S20" s="189"/>
    </row>
    <row r="21" spans="2:19" s="147" customFormat="1" ht="21" x14ac:dyDescent="0.35">
      <c r="B21" s="318"/>
      <c r="C21" s="144"/>
      <c r="D21" s="144"/>
      <c r="E21" s="144"/>
      <c r="F21" s="142"/>
      <c r="G21" s="587"/>
      <c r="H21" s="144"/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145"/>
    </row>
    <row r="22" spans="2:19" s="147" customFormat="1" x14ac:dyDescent="0.3">
      <c r="B22" s="316">
        <v>7</v>
      </c>
      <c r="C22" s="137" t="s">
        <v>248</v>
      </c>
      <c r="D22" s="137" t="s">
        <v>70</v>
      </c>
      <c r="E22" s="464">
        <v>30000</v>
      </c>
      <c r="F22" s="138" t="s">
        <v>249</v>
      </c>
      <c r="G22" s="587"/>
      <c r="H22" s="137"/>
      <c r="I22" s="189"/>
      <c r="J22" s="189"/>
      <c r="K22" s="189"/>
      <c r="L22" s="189"/>
      <c r="M22" s="189"/>
      <c r="N22" s="189"/>
      <c r="O22" s="189"/>
      <c r="P22" s="189"/>
      <c r="Q22" s="189"/>
      <c r="R22" s="189"/>
      <c r="S22" s="189"/>
    </row>
    <row r="23" spans="2:19" s="147" customFormat="1" ht="21" x14ac:dyDescent="0.35">
      <c r="B23" s="317"/>
      <c r="C23" s="144"/>
      <c r="D23" s="144"/>
      <c r="E23" s="140"/>
      <c r="F23" s="142"/>
      <c r="G23" s="588"/>
      <c r="H23" s="144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</row>
    <row r="24" spans="2:19" s="147" customFormat="1" ht="24.75" customHeight="1" x14ac:dyDescent="0.3">
      <c r="B24" s="628" t="s">
        <v>136</v>
      </c>
      <c r="C24" s="628"/>
      <c r="D24" s="628"/>
      <c r="E24" s="628"/>
      <c r="F24" s="628"/>
      <c r="G24" s="628"/>
      <c r="H24" s="628"/>
      <c r="I24" s="628"/>
      <c r="J24" s="628"/>
      <c r="K24" s="628"/>
      <c r="L24" s="628"/>
      <c r="M24" s="628"/>
      <c r="N24" s="628"/>
      <c r="O24" s="628"/>
      <c r="P24" s="628"/>
      <c r="Q24" s="628"/>
      <c r="R24" s="628"/>
      <c r="S24" s="628"/>
    </row>
    <row r="25" spans="2:19" s="147" customFormat="1" x14ac:dyDescent="0.3">
      <c r="B25" s="563" t="s">
        <v>57</v>
      </c>
      <c r="C25" s="563"/>
      <c r="D25" s="563"/>
      <c r="E25" s="563"/>
      <c r="F25" s="563"/>
      <c r="G25" s="563"/>
      <c r="H25" s="563"/>
      <c r="I25" s="563"/>
      <c r="J25" s="563"/>
      <c r="K25" s="563"/>
      <c r="L25" s="563"/>
      <c r="M25" s="563"/>
      <c r="N25" s="563"/>
      <c r="O25" s="563"/>
      <c r="P25" s="640"/>
      <c r="Q25" s="564" t="s">
        <v>58</v>
      </c>
      <c r="R25" s="565"/>
      <c r="S25" s="566"/>
    </row>
    <row r="26" spans="2:19" s="147" customFormat="1" x14ac:dyDescent="0.3">
      <c r="B26" s="563" t="s">
        <v>165</v>
      </c>
      <c r="C26" s="563"/>
      <c r="D26" s="563"/>
      <c r="E26" s="563"/>
      <c r="F26" s="563"/>
      <c r="G26" s="563"/>
      <c r="H26" s="563"/>
      <c r="I26" s="563"/>
      <c r="J26" s="563"/>
      <c r="K26" s="563"/>
      <c r="L26" s="563"/>
      <c r="M26" s="563"/>
      <c r="N26" s="563"/>
      <c r="O26" s="563"/>
      <c r="P26" s="563"/>
      <c r="Q26" s="563"/>
      <c r="R26" s="563"/>
      <c r="S26" s="563"/>
    </row>
    <row r="27" spans="2:19" s="147" customFormat="1" x14ac:dyDescent="0.3">
      <c r="B27" s="562" t="s">
        <v>155</v>
      </c>
      <c r="C27" s="562"/>
      <c r="D27" s="562"/>
      <c r="E27" s="562"/>
      <c r="F27" s="562"/>
      <c r="G27" s="562"/>
      <c r="H27" s="562"/>
      <c r="I27" s="562"/>
      <c r="J27" s="562"/>
      <c r="K27" s="562"/>
      <c r="L27" s="562"/>
      <c r="M27" s="562"/>
      <c r="N27" s="562"/>
      <c r="O27" s="562"/>
      <c r="P27" s="562"/>
      <c r="Q27" s="562"/>
      <c r="R27" s="562"/>
      <c r="S27" s="562"/>
    </row>
    <row r="28" spans="2:19" s="147" customFormat="1" x14ac:dyDescent="0.3">
      <c r="B28" s="157" t="s">
        <v>162</v>
      </c>
      <c r="E28" s="148"/>
    </row>
    <row r="29" spans="2:19" s="147" customFormat="1" x14ac:dyDescent="0.3">
      <c r="B29" s="125" t="s">
        <v>168</v>
      </c>
      <c r="E29" s="148"/>
    </row>
    <row r="30" spans="2:19" s="147" customFormat="1" x14ac:dyDescent="0.3">
      <c r="B30" s="569" t="s">
        <v>1</v>
      </c>
      <c r="C30" s="569" t="s">
        <v>2</v>
      </c>
      <c r="D30" s="417" t="s">
        <v>3</v>
      </c>
      <c r="E30" s="571" t="s">
        <v>4</v>
      </c>
      <c r="F30" s="417" t="s">
        <v>5</v>
      </c>
      <c r="G30" s="127" t="s">
        <v>6</v>
      </c>
      <c r="H30" s="573" t="s">
        <v>160</v>
      </c>
      <c r="I30" s="574"/>
      <c r="J30" s="575"/>
      <c r="K30" s="576" t="s">
        <v>159</v>
      </c>
      <c r="L30" s="577"/>
      <c r="M30" s="577"/>
      <c r="N30" s="577"/>
      <c r="O30" s="577"/>
      <c r="P30" s="577"/>
      <c r="Q30" s="577"/>
      <c r="R30" s="577"/>
      <c r="S30" s="578"/>
    </row>
    <row r="31" spans="2:19" s="147" customFormat="1" x14ac:dyDescent="0.3">
      <c r="B31" s="570"/>
      <c r="C31" s="570"/>
      <c r="D31" s="418" t="s">
        <v>7</v>
      </c>
      <c r="E31" s="572"/>
      <c r="F31" s="418" t="s">
        <v>8</v>
      </c>
      <c r="G31" s="166" t="s">
        <v>8</v>
      </c>
      <c r="H31" s="418" t="s">
        <v>9</v>
      </c>
      <c r="I31" s="166" t="s">
        <v>10</v>
      </c>
      <c r="J31" s="166" t="s">
        <v>11</v>
      </c>
      <c r="K31" s="166" t="s">
        <v>12</v>
      </c>
      <c r="L31" s="166" t="s">
        <v>13</v>
      </c>
      <c r="M31" s="167" t="s">
        <v>14</v>
      </c>
      <c r="N31" s="166" t="s">
        <v>15</v>
      </c>
      <c r="O31" s="167" t="s">
        <v>16</v>
      </c>
      <c r="P31" s="166" t="s">
        <v>17</v>
      </c>
      <c r="Q31" s="167" t="s">
        <v>18</v>
      </c>
      <c r="R31" s="166" t="s">
        <v>19</v>
      </c>
      <c r="S31" s="168" t="s">
        <v>20</v>
      </c>
    </row>
    <row r="32" spans="2:19" s="147" customFormat="1" x14ac:dyDescent="0.3">
      <c r="B32" s="421">
        <v>8</v>
      </c>
      <c r="C32" s="137" t="s">
        <v>250</v>
      </c>
      <c r="D32" s="137" t="s">
        <v>70</v>
      </c>
      <c r="E32" s="464">
        <v>30000</v>
      </c>
      <c r="F32" s="138" t="s">
        <v>218</v>
      </c>
      <c r="G32" s="586" t="s">
        <v>23</v>
      </c>
      <c r="H32" s="137"/>
      <c r="I32" s="189"/>
      <c r="J32" s="189"/>
      <c r="K32" s="189"/>
      <c r="L32" s="189"/>
      <c r="M32" s="189"/>
      <c r="N32" s="189"/>
      <c r="O32" s="189"/>
      <c r="P32" s="189"/>
      <c r="Q32" s="189"/>
      <c r="R32" s="189"/>
      <c r="S32" s="189"/>
    </row>
    <row r="33" spans="2:19" s="147" customFormat="1" ht="21" x14ac:dyDescent="0.35">
      <c r="B33" s="423"/>
      <c r="C33" s="144"/>
      <c r="D33" s="144"/>
      <c r="E33" s="140"/>
      <c r="F33" s="142"/>
      <c r="G33" s="587"/>
      <c r="H33" s="144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</row>
    <row r="34" spans="2:19" s="147" customFormat="1" x14ac:dyDescent="0.3">
      <c r="B34" s="316">
        <v>9</v>
      </c>
      <c r="C34" s="137" t="s">
        <v>251</v>
      </c>
      <c r="D34" s="137" t="s">
        <v>70</v>
      </c>
      <c r="E34" s="464">
        <v>120000</v>
      </c>
      <c r="F34" s="138" t="s">
        <v>210</v>
      </c>
      <c r="G34" s="587"/>
      <c r="H34" s="137"/>
      <c r="I34" s="189"/>
      <c r="J34" s="189"/>
      <c r="K34" s="189"/>
      <c r="L34" s="189"/>
      <c r="M34" s="189"/>
      <c r="N34" s="189"/>
      <c r="O34" s="189"/>
      <c r="P34" s="189"/>
      <c r="Q34" s="189"/>
      <c r="R34" s="189"/>
      <c r="S34" s="189"/>
    </row>
    <row r="35" spans="2:19" s="147" customFormat="1" ht="21" x14ac:dyDescent="0.35">
      <c r="B35" s="317"/>
      <c r="C35" s="144"/>
      <c r="D35" s="144"/>
      <c r="E35" s="140"/>
      <c r="F35" s="142"/>
      <c r="G35" s="587"/>
      <c r="H35" s="144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</row>
    <row r="36" spans="2:19" s="147" customFormat="1" ht="20.25" x14ac:dyDescent="0.3">
      <c r="B36" s="316">
        <v>10</v>
      </c>
      <c r="C36" s="353" t="s">
        <v>123</v>
      </c>
      <c r="D36" s="137" t="s">
        <v>70</v>
      </c>
      <c r="E36" s="463">
        <v>170000</v>
      </c>
      <c r="F36" s="138" t="s">
        <v>229</v>
      </c>
      <c r="G36" s="587"/>
      <c r="H36" s="137"/>
      <c r="I36" s="189"/>
      <c r="J36" s="189"/>
      <c r="K36" s="189"/>
      <c r="L36" s="189"/>
      <c r="M36" s="189"/>
      <c r="N36" s="189"/>
      <c r="O36" s="189"/>
      <c r="P36" s="189"/>
      <c r="Q36" s="189"/>
      <c r="R36" s="189"/>
      <c r="S36" s="189"/>
    </row>
    <row r="37" spans="2:19" s="147" customFormat="1" ht="18" customHeight="1" x14ac:dyDescent="0.35">
      <c r="B37" s="318"/>
      <c r="C37" s="144" t="s">
        <v>252</v>
      </c>
      <c r="D37" s="144"/>
      <c r="E37" s="144"/>
      <c r="F37" s="142"/>
      <c r="G37" s="587"/>
      <c r="H37" s="144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</row>
    <row r="38" spans="2:19" s="147" customFormat="1" x14ac:dyDescent="0.3">
      <c r="B38" s="479">
        <v>11</v>
      </c>
      <c r="C38" s="137" t="s">
        <v>343</v>
      </c>
      <c r="D38" s="137" t="s">
        <v>70</v>
      </c>
      <c r="E38" s="464">
        <v>110000</v>
      </c>
      <c r="F38" s="138" t="s">
        <v>97</v>
      </c>
      <c r="G38" s="587"/>
      <c r="H38" s="137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</row>
    <row r="39" spans="2:19" s="147" customFormat="1" ht="21" x14ac:dyDescent="0.35">
      <c r="B39" s="480"/>
      <c r="C39" s="144" t="s">
        <v>344</v>
      </c>
      <c r="D39" s="144"/>
      <c r="E39" s="140"/>
      <c r="F39" s="142"/>
      <c r="G39" s="588"/>
      <c r="H39" s="144"/>
      <c r="I39" s="145"/>
      <c r="J39" s="145"/>
      <c r="K39" s="145"/>
      <c r="L39" s="145"/>
      <c r="M39" s="145"/>
      <c r="N39" s="145"/>
      <c r="O39" s="145"/>
      <c r="P39" s="145"/>
      <c r="Q39" s="145"/>
      <c r="R39" s="145"/>
      <c r="S39" s="145"/>
    </row>
    <row r="40" spans="2:19" s="147" customFormat="1" ht="21" x14ac:dyDescent="0.35">
      <c r="F40" s="149"/>
      <c r="I40" s="483"/>
      <c r="J40" s="483"/>
      <c r="K40" s="483"/>
      <c r="L40" s="483"/>
      <c r="M40" s="483"/>
      <c r="N40" s="483"/>
      <c r="O40" s="483"/>
      <c r="P40" s="483"/>
      <c r="Q40" s="483"/>
      <c r="R40" s="483"/>
      <c r="S40" s="483"/>
    </row>
    <row r="41" spans="2:19" s="147" customFormat="1" ht="21" x14ac:dyDescent="0.35">
      <c r="B41" s="157">
        <v>11</v>
      </c>
      <c r="E41" s="512">
        <f>E38+E36+E34+E32+E22+E20+E18+E16+E14+E12</f>
        <v>1000000</v>
      </c>
      <c r="F41" s="149"/>
      <c r="I41" s="146"/>
      <c r="L41" s="483"/>
      <c r="M41" s="483"/>
      <c r="N41" s="483"/>
      <c r="O41" s="483"/>
      <c r="P41" s="483"/>
      <c r="Q41" s="483"/>
      <c r="R41" s="483"/>
      <c r="S41" s="483"/>
    </row>
    <row r="42" spans="2:19" s="147" customFormat="1" ht="21" x14ac:dyDescent="0.35">
      <c r="F42" s="149"/>
      <c r="I42" s="146"/>
      <c r="L42" s="483"/>
      <c r="M42" s="483"/>
      <c r="N42" s="483"/>
      <c r="O42" s="483"/>
      <c r="P42" s="483"/>
      <c r="Q42" s="483"/>
      <c r="R42" s="483"/>
      <c r="S42" s="483"/>
    </row>
    <row r="43" spans="2:19" s="147" customFormat="1" ht="21" x14ac:dyDescent="0.35">
      <c r="F43" s="149"/>
      <c r="I43" s="146"/>
      <c r="L43" s="483"/>
      <c r="M43" s="483"/>
      <c r="N43" s="483"/>
      <c r="O43" s="483"/>
      <c r="P43" s="483"/>
      <c r="Q43" s="483"/>
      <c r="R43" s="483"/>
      <c r="S43" s="483"/>
    </row>
    <row r="44" spans="2:19" s="147" customFormat="1" ht="21" x14ac:dyDescent="0.35">
      <c r="B44" s="146"/>
      <c r="F44" s="149"/>
      <c r="I44" s="146"/>
      <c r="L44" s="483"/>
      <c r="M44" s="483"/>
      <c r="N44" s="483"/>
      <c r="O44" s="483"/>
      <c r="P44" s="483"/>
      <c r="Q44" s="483"/>
      <c r="R44" s="483"/>
      <c r="S44" s="483"/>
    </row>
    <row r="45" spans="2:19" s="147" customFormat="1" ht="21" x14ac:dyDescent="0.35">
      <c r="B45" s="146"/>
      <c r="F45" s="149"/>
      <c r="I45" s="483"/>
      <c r="J45" s="483"/>
      <c r="K45" s="483"/>
      <c r="L45" s="483"/>
      <c r="M45" s="483"/>
      <c r="N45" s="483"/>
      <c r="O45" s="483"/>
      <c r="P45" s="483"/>
      <c r="Q45" s="483"/>
      <c r="R45" s="483"/>
      <c r="S45" s="483"/>
    </row>
    <row r="46" spans="2:19" s="147" customFormat="1" ht="21" x14ac:dyDescent="0.35">
      <c r="B46" s="146"/>
      <c r="F46" s="149"/>
      <c r="I46" s="483"/>
      <c r="J46" s="483"/>
      <c r="K46" s="483"/>
      <c r="L46" s="483"/>
      <c r="M46" s="483"/>
      <c r="N46" s="483"/>
      <c r="O46" s="483"/>
      <c r="P46" s="483"/>
      <c r="Q46" s="483"/>
      <c r="R46" s="483"/>
      <c r="S46" s="483"/>
    </row>
    <row r="47" spans="2:19" s="147" customFormat="1" ht="21" x14ac:dyDescent="0.35">
      <c r="B47" s="146"/>
      <c r="F47" s="149"/>
      <c r="I47" s="483"/>
      <c r="J47" s="483"/>
      <c r="K47" s="483"/>
      <c r="L47" s="483"/>
      <c r="M47" s="483"/>
      <c r="N47" s="483"/>
      <c r="O47" s="483"/>
      <c r="P47" s="483"/>
      <c r="Q47" s="483"/>
      <c r="R47" s="483"/>
      <c r="S47" s="483"/>
    </row>
    <row r="48" spans="2:19" s="147" customFormat="1" ht="21" x14ac:dyDescent="0.35">
      <c r="B48" s="146"/>
      <c r="F48" s="149"/>
      <c r="I48" s="483"/>
      <c r="J48" s="483"/>
      <c r="K48" s="483"/>
      <c r="L48" s="483"/>
      <c r="M48" s="483"/>
      <c r="N48" s="483"/>
      <c r="O48" s="483"/>
      <c r="P48" s="483"/>
      <c r="Q48" s="483"/>
      <c r="R48" s="483"/>
      <c r="S48" s="483"/>
    </row>
    <row r="49" spans="2:19" x14ac:dyDescent="0.3">
      <c r="B49" s="563" t="s">
        <v>57</v>
      </c>
      <c r="C49" s="563"/>
      <c r="D49" s="563"/>
      <c r="E49" s="563"/>
      <c r="F49" s="563"/>
      <c r="G49" s="563"/>
      <c r="H49" s="563"/>
      <c r="I49" s="563"/>
      <c r="J49" s="563"/>
      <c r="K49" s="563"/>
      <c r="L49" s="563"/>
      <c r="M49" s="563"/>
      <c r="N49" s="563"/>
      <c r="O49" s="563"/>
      <c r="P49" s="640"/>
      <c r="Q49" s="641" t="s">
        <v>58</v>
      </c>
      <c r="R49" s="642"/>
      <c r="S49" s="643"/>
    </row>
    <row r="50" spans="2:19" x14ac:dyDescent="0.3">
      <c r="B50" s="563" t="s">
        <v>165</v>
      </c>
      <c r="C50" s="563"/>
      <c r="D50" s="563"/>
      <c r="E50" s="563"/>
      <c r="F50" s="563"/>
      <c r="G50" s="563"/>
      <c r="H50" s="563"/>
      <c r="I50" s="563"/>
      <c r="J50" s="563"/>
      <c r="K50" s="563"/>
      <c r="L50" s="563"/>
      <c r="M50" s="563"/>
      <c r="N50" s="563"/>
      <c r="O50" s="563"/>
      <c r="P50" s="563"/>
      <c r="Q50" s="563"/>
      <c r="R50" s="563"/>
      <c r="S50" s="563"/>
    </row>
    <row r="51" spans="2:19" x14ac:dyDescent="0.3">
      <c r="B51" s="562" t="s">
        <v>155</v>
      </c>
      <c r="C51" s="562"/>
      <c r="D51" s="562"/>
      <c r="E51" s="562"/>
      <c r="F51" s="562"/>
      <c r="G51" s="562"/>
      <c r="H51" s="562"/>
      <c r="I51" s="562"/>
      <c r="J51" s="562"/>
      <c r="K51" s="562"/>
      <c r="L51" s="562"/>
      <c r="M51" s="562"/>
      <c r="N51" s="562"/>
      <c r="O51" s="562"/>
      <c r="P51" s="562"/>
      <c r="Q51" s="562"/>
      <c r="R51" s="562"/>
      <c r="S51" s="562"/>
    </row>
    <row r="52" spans="2:19" s="147" customFormat="1" x14ac:dyDescent="0.3">
      <c r="B52" s="157" t="s">
        <v>162</v>
      </c>
      <c r="E52" s="148"/>
    </row>
    <row r="53" spans="2:19" x14ac:dyDescent="0.3">
      <c r="B53" s="125" t="s">
        <v>253</v>
      </c>
    </row>
    <row r="54" spans="2:19" x14ac:dyDescent="0.3">
      <c r="B54" s="569" t="s">
        <v>1</v>
      </c>
      <c r="C54" s="569" t="s">
        <v>2</v>
      </c>
      <c r="D54" s="417" t="s">
        <v>3</v>
      </c>
      <c r="E54" s="571" t="s">
        <v>4</v>
      </c>
      <c r="F54" s="417" t="s">
        <v>5</v>
      </c>
      <c r="G54" s="127" t="s">
        <v>6</v>
      </c>
      <c r="H54" s="573" t="s">
        <v>160</v>
      </c>
      <c r="I54" s="574"/>
      <c r="J54" s="575"/>
      <c r="K54" s="576" t="s">
        <v>159</v>
      </c>
      <c r="L54" s="577"/>
      <c r="M54" s="577"/>
      <c r="N54" s="577"/>
      <c r="O54" s="577"/>
      <c r="P54" s="577"/>
      <c r="Q54" s="577"/>
      <c r="R54" s="577"/>
      <c r="S54" s="578"/>
    </row>
    <row r="55" spans="2:19" x14ac:dyDescent="0.3">
      <c r="B55" s="570"/>
      <c r="C55" s="570"/>
      <c r="D55" s="418" t="s">
        <v>7</v>
      </c>
      <c r="E55" s="572"/>
      <c r="F55" s="418" t="s">
        <v>8</v>
      </c>
      <c r="G55" s="166" t="s">
        <v>8</v>
      </c>
      <c r="H55" s="418" t="s">
        <v>9</v>
      </c>
      <c r="I55" s="166" t="s">
        <v>10</v>
      </c>
      <c r="J55" s="166" t="s">
        <v>11</v>
      </c>
      <c r="K55" s="166" t="s">
        <v>12</v>
      </c>
      <c r="L55" s="166" t="s">
        <v>13</v>
      </c>
      <c r="M55" s="167" t="s">
        <v>14</v>
      </c>
      <c r="N55" s="166" t="s">
        <v>15</v>
      </c>
      <c r="O55" s="167" t="s">
        <v>16</v>
      </c>
      <c r="P55" s="166" t="s">
        <v>17</v>
      </c>
      <c r="Q55" s="167" t="s">
        <v>18</v>
      </c>
      <c r="R55" s="166" t="s">
        <v>19</v>
      </c>
      <c r="S55" s="168" t="s">
        <v>20</v>
      </c>
    </row>
    <row r="56" spans="2:19" x14ac:dyDescent="0.3">
      <c r="B56" s="421">
        <v>1</v>
      </c>
      <c r="C56" s="137" t="s">
        <v>254</v>
      </c>
      <c r="D56" s="137" t="s">
        <v>145</v>
      </c>
      <c r="E56" s="464">
        <v>108000</v>
      </c>
      <c r="F56" s="138" t="s">
        <v>243</v>
      </c>
      <c r="G56" s="586" t="s">
        <v>23</v>
      </c>
      <c r="H56" s="137"/>
      <c r="I56" s="189"/>
      <c r="J56" s="189"/>
      <c r="K56" s="189"/>
      <c r="L56" s="189"/>
      <c r="M56" s="189"/>
      <c r="N56" s="189"/>
      <c r="O56" s="189"/>
      <c r="P56" s="189"/>
      <c r="Q56" s="189"/>
      <c r="R56" s="189"/>
      <c r="S56" s="189"/>
    </row>
    <row r="57" spans="2:19" ht="21" x14ac:dyDescent="0.35">
      <c r="B57" s="423"/>
      <c r="C57" s="144"/>
      <c r="D57" s="144"/>
      <c r="E57" s="140"/>
      <c r="F57" s="142"/>
      <c r="G57" s="587"/>
      <c r="H57" s="144"/>
      <c r="I57" s="145"/>
      <c r="J57" s="145"/>
      <c r="K57" s="145"/>
      <c r="L57" s="145"/>
      <c r="M57" s="145"/>
      <c r="N57" s="145"/>
      <c r="O57" s="145"/>
      <c r="P57" s="145"/>
      <c r="Q57" s="145"/>
      <c r="R57" s="145"/>
      <c r="S57" s="145"/>
    </row>
    <row r="58" spans="2:19" x14ac:dyDescent="0.3">
      <c r="B58" s="421">
        <v>2</v>
      </c>
      <c r="C58" s="137" t="s">
        <v>255</v>
      </c>
      <c r="D58" s="137" t="s">
        <v>145</v>
      </c>
      <c r="E58" s="464">
        <v>320400</v>
      </c>
      <c r="F58" s="138" t="s">
        <v>246</v>
      </c>
      <c r="G58" s="587"/>
      <c r="H58" s="137"/>
      <c r="I58" s="189"/>
      <c r="J58" s="189"/>
      <c r="K58" s="189"/>
      <c r="L58" s="189"/>
      <c r="M58" s="189"/>
      <c r="N58" s="189"/>
      <c r="O58" s="189"/>
      <c r="P58" s="189"/>
      <c r="Q58" s="189"/>
      <c r="R58" s="189"/>
      <c r="S58" s="189"/>
    </row>
    <row r="59" spans="2:19" ht="21" x14ac:dyDescent="0.35">
      <c r="B59" s="422"/>
      <c r="C59" s="144"/>
      <c r="D59" s="144"/>
      <c r="E59" s="140"/>
      <c r="F59" s="142"/>
      <c r="G59" s="587"/>
      <c r="H59" s="144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</row>
    <row r="60" spans="2:19" x14ac:dyDescent="0.3">
      <c r="B60" s="421">
        <v>3</v>
      </c>
      <c r="C60" s="137" t="s">
        <v>256</v>
      </c>
      <c r="D60" s="137" t="s">
        <v>145</v>
      </c>
      <c r="E60" s="463">
        <v>205200</v>
      </c>
      <c r="F60" s="138" t="s">
        <v>257</v>
      </c>
      <c r="G60" s="587"/>
      <c r="H60" s="137"/>
      <c r="I60" s="189"/>
      <c r="J60" s="189"/>
      <c r="K60" s="189"/>
      <c r="L60" s="189"/>
      <c r="M60" s="189"/>
      <c r="N60" s="189"/>
      <c r="O60" s="189"/>
      <c r="P60" s="189"/>
      <c r="Q60" s="189"/>
      <c r="R60" s="189"/>
      <c r="S60" s="189"/>
    </row>
    <row r="61" spans="2:19" ht="21" x14ac:dyDescent="0.35">
      <c r="B61" s="423"/>
      <c r="C61" s="144"/>
      <c r="D61" s="144"/>
      <c r="E61" s="144"/>
      <c r="F61" s="142"/>
      <c r="G61" s="587"/>
      <c r="H61" s="144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</row>
    <row r="62" spans="2:19" x14ac:dyDescent="0.3">
      <c r="B62" s="421">
        <v>4</v>
      </c>
      <c r="C62" s="137" t="s">
        <v>258</v>
      </c>
      <c r="D62" s="137" t="s">
        <v>145</v>
      </c>
      <c r="E62" s="464">
        <v>55000</v>
      </c>
      <c r="F62" s="586" t="s">
        <v>249</v>
      </c>
      <c r="G62" s="587"/>
      <c r="H62" s="137"/>
      <c r="I62" s="189"/>
      <c r="J62" s="189"/>
      <c r="K62" s="189"/>
      <c r="L62" s="189"/>
      <c r="M62" s="189"/>
      <c r="N62" s="189"/>
      <c r="O62" s="189"/>
      <c r="P62" s="189"/>
      <c r="Q62" s="189"/>
      <c r="R62" s="189"/>
      <c r="S62" s="189"/>
    </row>
    <row r="63" spans="2:19" ht="21" customHeight="1" x14ac:dyDescent="0.3">
      <c r="B63" s="422"/>
      <c r="C63" s="144" t="s">
        <v>259</v>
      </c>
      <c r="D63" s="144"/>
      <c r="E63" s="140"/>
      <c r="F63" s="587"/>
      <c r="G63" s="587"/>
      <c r="H63" s="144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</row>
    <row r="64" spans="2:19" x14ac:dyDescent="0.3">
      <c r="B64" s="421">
        <v>5</v>
      </c>
      <c r="C64" s="137" t="s">
        <v>258</v>
      </c>
      <c r="D64" s="137" t="s">
        <v>145</v>
      </c>
      <c r="E64" s="464">
        <v>52200</v>
      </c>
      <c r="F64" s="587"/>
      <c r="G64" s="587"/>
      <c r="H64" s="137"/>
      <c r="I64" s="189"/>
      <c r="J64" s="189"/>
      <c r="K64" s="189"/>
      <c r="L64" s="189"/>
      <c r="M64" s="189"/>
      <c r="N64" s="189"/>
      <c r="O64" s="189"/>
      <c r="P64" s="189"/>
      <c r="Q64" s="189"/>
      <c r="R64" s="189"/>
      <c r="S64" s="189"/>
    </row>
    <row r="65" spans="2:27" ht="21" customHeight="1" x14ac:dyDescent="0.3">
      <c r="B65" s="422"/>
      <c r="C65" s="144" t="s">
        <v>260</v>
      </c>
      <c r="D65" s="144"/>
      <c r="E65" s="140"/>
      <c r="F65" s="588"/>
      <c r="G65" s="587"/>
      <c r="H65" s="144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</row>
    <row r="66" spans="2:27" s="147" customFormat="1" x14ac:dyDescent="0.3">
      <c r="B66" s="134">
        <v>6</v>
      </c>
      <c r="C66" s="173" t="s">
        <v>261</v>
      </c>
      <c r="D66" s="137" t="s">
        <v>145</v>
      </c>
      <c r="E66" s="463">
        <v>156600</v>
      </c>
      <c r="F66" s="586" t="s">
        <v>229</v>
      </c>
      <c r="G66" s="587"/>
      <c r="H66" s="137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</row>
    <row r="67" spans="2:27" s="147" customFormat="1" ht="21" customHeight="1" x14ac:dyDescent="0.3">
      <c r="B67" s="139"/>
      <c r="C67" s="140" t="s">
        <v>259</v>
      </c>
      <c r="D67" s="144"/>
      <c r="E67" s="144"/>
      <c r="F67" s="587"/>
      <c r="G67" s="587"/>
      <c r="H67" s="144"/>
      <c r="I67" s="145"/>
      <c r="J67" s="145"/>
      <c r="K67" s="145"/>
      <c r="L67" s="145"/>
      <c r="M67" s="145"/>
      <c r="N67" s="145"/>
      <c r="O67" s="145"/>
      <c r="P67" s="145"/>
      <c r="Q67" s="145"/>
      <c r="R67" s="145"/>
      <c r="S67" s="145"/>
      <c r="T67" s="162"/>
      <c r="U67" s="162"/>
      <c r="V67" s="162"/>
      <c r="W67" s="162"/>
      <c r="X67" s="162"/>
      <c r="Y67" s="163"/>
      <c r="Z67" s="162"/>
      <c r="AA67" s="162"/>
    </row>
    <row r="68" spans="2:27" s="147" customFormat="1" x14ac:dyDescent="0.3">
      <c r="B68" s="134">
        <v>7</v>
      </c>
      <c r="C68" s="137" t="s">
        <v>261</v>
      </c>
      <c r="D68" s="137" t="s">
        <v>145</v>
      </c>
      <c r="E68" s="463">
        <v>262800</v>
      </c>
      <c r="F68" s="587"/>
      <c r="G68" s="587"/>
      <c r="H68" s="137"/>
      <c r="I68" s="189"/>
      <c r="J68" s="189"/>
      <c r="K68" s="189"/>
      <c r="L68" s="189"/>
      <c r="M68" s="189"/>
      <c r="N68" s="189"/>
      <c r="O68" s="189"/>
      <c r="P68" s="189"/>
      <c r="Q68" s="189"/>
      <c r="R68" s="189"/>
      <c r="S68" s="189"/>
      <c r="T68" s="162"/>
      <c r="U68" s="162"/>
      <c r="V68" s="162"/>
      <c r="W68" s="162"/>
      <c r="X68" s="162"/>
      <c r="Y68" s="163"/>
      <c r="Z68" s="162"/>
      <c r="AA68" s="162"/>
    </row>
    <row r="69" spans="2:27" s="147" customFormat="1" ht="21" customHeight="1" x14ac:dyDescent="0.3">
      <c r="B69" s="139"/>
      <c r="C69" s="144" t="s">
        <v>260</v>
      </c>
      <c r="D69" s="144"/>
      <c r="E69" s="144"/>
      <c r="F69" s="588"/>
      <c r="G69" s="588"/>
      <c r="H69" s="144"/>
      <c r="I69" s="145"/>
      <c r="J69" s="145"/>
      <c r="K69" s="145"/>
      <c r="L69" s="145"/>
      <c r="M69" s="145"/>
      <c r="N69" s="145"/>
      <c r="O69" s="145"/>
      <c r="P69" s="145"/>
      <c r="Q69" s="145"/>
      <c r="R69" s="145"/>
      <c r="S69" s="145"/>
      <c r="T69" s="160"/>
      <c r="U69" s="161"/>
      <c r="V69" s="161"/>
      <c r="W69" s="161"/>
      <c r="X69" s="164"/>
      <c r="Y69" s="160"/>
      <c r="Z69" s="161"/>
      <c r="AA69" s="160"/>
    </row>
    <row r="70" spans="2:27" s="147" customFormat="1" ht="21" x14ac:dyDescent="0.35">
      <c r="B70" s="491"/>
      <c r="C70" s="487"/>
      <c r="D70" s="488"/>
      <c r="E70" s="487"/>
      <c r="F70" s="490"/>
      <c r="G70" s="484"/>
      <c r="H70" s="489"/>
      <c r="I70" s="474"/>
      <c r="J70" s="474"/>
      <c r="K70" s="474"/>
      <c r="L70" s="474"/>
      <c r="M70" s="474"/>
      <c r="N70" s="474"/>
      <c r="O70" s="474"/>
      <c r="P70" s="474"/>
      <c r="Q70" s="474"/>
      <c r="R70" s="474"/>
      <c r="S70" s="475"/>
      <c r="T70" s="160"/>
      <c r="U70" s="161"/>
      <c r="V70" s="161"/>
      <c r="W70" s="161"/>
      <c r="X70" s="160"/>
      <c r="Y70" s="160"/>
      <c r="Z70" s="161"/>
      <c r="AA70" s="160"/>
    </row>
    <row r="71" spans="2:27" s="147" customFormat="1" ht="21" x14ac:dyDescent="0.35">
      <c r="B71" s="146"/>
      <c r="F71" s="149"/>
      <c r="G71" s="146"/>
      <c r="I71" s="483"/>
      <c r="J71" s="483"/>
      <c r="K71" s="483"/>
      <c r="L71" s="483"/>
      <c r="M71" s="483"/>
      <c r="N71" s="483"/>
      <c r="O71" s="483"/>
      <c r="P71" s="483"/>
      <c r="Q71" s="483"/>
      <c r="R71" s="483"/>
      <c r="S71" s="483"/>
      <c r="T71" s="160"/>
      <c r="U71" s="161"/>
      <c r="V71" s="161"/>
      <c r="W71" s="161"/>
      <c r="X71" s="160"/>
      <c r="Y71" s="160"/>
      <c r="Z71" s="161"/>
      <c r="AA71" s="160"/>
    </row>
    <row r="72" spans="2:27" s="147" customFormat="1" ht="21" x14ac:dyDescent="0.35">
      <c r="B72" s="146"/>
      <c r="E72" s="153"/>
      <c r="F72" s="149"/>
      <c r="I72" s="356"/>
      <c r="J72" s="356"/>
      <c r="K72" s="356"/>
      <c r="L72" s="356"/>
      <c r="M72" s="356"/>
      <c r="N72" s="356"/>
      <c r="O72" s="356"/>
      <c r="P72" s="356"/>
      <c r="Q72" s="356"/>
      <c r="R72" s="356"/>
      <c r="S72" s="356"/>
      <c r="T72" s="160"/>
      <c r="U72" s="161"/>
      <c r="V72" s="161"/>
      <c r="W72" s="161"/>
      <c r="X72" s="160"/>
      <c r="Y72" s="160"/>
      <c r="Z72" s="161"/>
      <c r="AA72" s="160"/>
    </row>
    <row r="73" spans="2:27" x14ac:dyDescent="0.3">
      <c r="B73" s="563" t="s">
        <v>57</v>
      </c>
      <c r="C73" s="563"/>
      <c r="D73" s="563"/>
      <c r="E73" s="563"/>
      <c r="F73" s="563"/>
      <c r="G73" s="563"/>
      <c r="H73" s="563"/>
      <c r="I73" s="563"/>
      <c r="J73" s="563"/>
      <c r="K73" s="563"/>
      <c r="L73" s="563"/>
      <c r="M73" s="563"/>
      <c r="N73" s="563"/>
      <c r="O73" s="563"/>
      <c r="P73" s="640"/>
      <c r="Q73" s="564" t="s">
        <v>58</v>
      </c>
      <c r="R73" s="565"/>
      <c r="S73" s="566"/>
    </row>
    <row r="74" spans="2:27" x14ac:dyDescent="0.3">
      <c r="B74" s="563" t="s">
        <v>165</v>
      </c>
      <c r="C74" s="563"/>
      <c r="D74" s="563"/>
      <c r="E74" s="563"/>
      <c r="F74" s="563"/>
      <c r="G74" s="563"/>
      <c r="H74" s="563"/>
      <c r="I74" s="563"/>
      <c r="J74" s="563"/>
      <c r="K74" s="563"/>
      <c r="L74" s="563"/>
      <c r="M74" s="563"/>
      <c r="N74" s="563"/>
      <c r="O74" s="563"/>
      <c r="P74" s="563"/>
      <c r="Q74" s="563"/>
      <c r="R74" s="563"/>
      <c r="S74" s="563"/>
    </row>
    <row r="75" spans="2:27" x14ac:dyDescent="0.3">
      <c r="B75" s="562" t="s">
        <v>155</v>
      </c>
      <c r="C75" s="562"/>
      <c r="D75" s="562"/>
      <c r="E75" s="562"/>
      <c r="F75" s="562"/>
      <c r="G75" s="562"/>
      <c r="H75" s="562"/>
      <c r="I75" s="562"/>
      <c r="J75" s="562"/>
      <c r="K75" s="562"/>
      <c r="L75" s="562"/>
      <c r="M75" s="562"/>
      <c r="N75" s="562"/>
      <c r="O75" s="562"/>
      <c r="P75" s="562"/>
      <c r="Q75" s="562"/>
      <c r="R75" s="562"/>
      <c r="S75" s="562"/>
    </row>
    <row r="76" spans="2:27" s="147" customFormat="1" x14ac:dyDescent="0.3">
      <c r="B76" s="157" t="s">
        <v>162</v>
      </c>
      <c r="E76" s="148"/>
    </row>
    <row r="77" spans="2:27" x14ac:dyDescent="0.3">
      <c r="B77" s="125" t="s">
        <v>253</v>
      </c>
    </row>
    <row r="78" spans="2:27" s="147" customFormat="1" x14ac:dyDescent="0.3">
      <c r="B78" s="569" t="s">
        <v>1</v>
      </c>
      <c r="C78" s="569" t="s">
        <v>2</v>
      </c>
      <c r="D78" s="417" t="s">
        <v>3</v>
      </c>
      <c r="E78" s="571" t="s">
        <v>4</v>
      </c>
      <c r="F78" s="417" t="s">
        <v>5</v>
      </c>
      <c r="G78" s="127" t="s">
        <v>6</v>
      </c>
      <c r="H78" s="573" t="s">
        <v>103</v>
      </c>
      <c r="I78" s="574"/>
      <c r="J78" s="575"/>
      <c r="K78" s="576" t="s">
        <v>158</v>
      </c>
      <c r="L78" s="577"/>
      <c r="M78" s="577"/>
      <c r="N78" s="577"/>
      <c r="O78" s="577"/>
      <c r="P78" s="577"/>
      <c r="Q78" s="577"/>
      <c r="R78" s="577"/>
      <c r="S78" s="578"/>
      <c r="T78" s="160"/>
      <c r="U78" s="161"/>
      <c r="V78" s="161"/>
      <c r="W78" s="161"/>
      <c r="X78" s="160"/>
      <c r="Y78" s="160"/>
      <c r="Z78" s="161"/>
      <c r="AA78" s="160"/>
    </row>
    <row r="79" spans="2:27" s="147" customFormat="1" x14ac:dyDescent="0.3">
      <c r="B79" s="570"/>
      <c r="C79" s="570"/>
      <c r="D79" s="418" t="s">
        <v>7</v>
      </c>
      <c r="E79" s="572"/>
      <c r="F79" s="418" t="s">
        <v>8</v>
      </c>
      <c r="G79" s="166" t="s">
        <v>8</v>
      </c>
      <c r="H79" s="418" t="s">
        <v>9</v>
      </c>
      <c r="I79" s="166" t="s">
        <v>10</v>
      </c>
      <c r="J79" s="166" t="s">
        <v>11</v>
      </c>
      <c r="K79" s="166" t="s">
        <v>12</v>
      </c>
      <c r="L79" s="166" t="s">
        <v>13</v>
      </c>
      <c r="M79" s="167" t="s">
        <v>14</v>
      </c>
      <c r="N79" s="166" t="s">
        <v>15</v>
      </c>
      <c r="O79" s="167" t="s">
        <v>16</v>
      </c>
      <c r="P79" s="166" t="s">
        <v>17</v>
      </c>
      <c r="Q79" s="167" t="s">
        <v>18</v>
      </c>
      <c r="R79" s="166" t="s">
        <v>19</v>
      </c>
      <c r="S79" s="168" t="s">
        <v>20</v>
      </c>
      <c r="T79" s="160"/>
      <c r="U79" s="161"/>
      <c r="V79" s="161"/>
      <c r="W79" s="161"/>
      <c r="X79" s="160"/>
      <c r="Y79" s="160"/>
      <c r="Z79" s="161"/>
      <c r="AA79" s="160"/>
    </row>
    <row r="80" spans="2:27" s="147" customFormat="1" x14ac:dyDescent="0.3">
      <c r="B80" s="134">
        <v>8</v>
      </c>
      <c r="C80" s="175" t="s">
        <v>258</v>
      </c>
      <c r="D80" s="137" t="s">
        <v>145</v>
      </c>
      <c r="E80" s="463">
        <v>369000</v>
      </c>
      <c r="F80" s="138" t="s">
        <v>109</v>
      </c>
      <c r="G80" s="129"/>
      <c r="H80" s="137"/>
      <c r="I80" s="189"/>
      <c r="J80" s="189"/>
      <c r="K80" s="189"/>
      <c r="L80" s="189"/>
      <c r="M80" s="189"/>
      <c r="N80" s="189"/>
      <c r="O80" s="189"/>
      <c r="P80" s="189"/>
      <c r="Q80" s="189"/>
      <c r="R80" s="189"/>
      <c r="S80" s="189"/>
      <c r="T80" s="160"/>
      <c r="U80" s="161"/>
      <c r="V80" s="161"/>
      <c r="W80" s="161"/>
      <c r="X80" s="160"/>
      <c r="Y80" s="160"/>
      <c r="Z80" s="161"/>
      <c r="AA80" s="160"/>
    </row>
    <row r="81" spans="1:27" s="147" customFormat="1" ht="21" x14ac:dyDescent="0.35">
      <c r="B81" s="139"/>
      <c r="C81" s="144"/>
      <c r="D81" s="144"/>
      <c r="E81" s="144"/>
      <c r="F81" s="142"/>
      <c r="G81" s="129"/>
      <c r="H81" s="144"/>
      <c r="I81" s="145"/>
      <c r="J81" s="145"/>
      <c r="K81" s="145"/>
      <c r="L81" s="145"/>
      <c r="M81" s="145"/>
      <c r="N81" s="145"/>
      <c r="O81" s="145"/>
      <c r="P81" s="145"/>
      <c r="Q81" s="145"/>
      <c r="R81" s="145"/>
      <c r="S81" s="145"/>
      <c r="T81" s="160"/>
      <c r="U81" s="161"/>
      <c r="V81" s="161"/>
      <c r="W81" s="161"/>
      <c r="X81" s="160"/>
      <c r="Y81" s="160"/>
      <c r="Z81" s="161"/>
      <c r="AA81" s="160"/>
    </row>
    <row r="82" spans="1:27" s="147" customFormat="1" ht="20.25" x14ac:dyDescent="0.3">
      <c r="B82" s="134">
        <v>9</v>
      </c>
      <c r="C82" s="173" t="s">
        <v>262</v>
      </c>
      <c r="D82" s="137" t="s">
        <v>145</v>
      </c>
      <c r="E82" s="463">
        <v>194400</v>
      </c>
      <c r="F82" s="205" t="s">
        <v>110</v>
      </c>
      <c r="G82" s="586" t="s">
        <v>23</v>
      </c>
      <c r="H82" s="137"/>
      <c r="I82" s="138"/>
      <c r="J82" s="138"/>
      <c r="K82" s="138"/>
      <c r="L82" s="138"/>
      <c r="M82" s="138"/>
      <c r="N82" s="138"/>
      <c r="O82" s="138"/>
      <c r="P82" s="138"/>
      <c r="Q82" s="138"/>
      <c r="R82" s="138"/>
      <c r="S82" s="138"/>
      <c r="T82" s="160"/>
      <c r="U82" s="161"/>
      <c r="V82" s="161"/>
      <c r="W82" s="161"/>
      <c r="X82" s="160"/>
      <c r="Y82" s="160"/>
      <c r="Z82" s="161"/>
      <c r="AA82" s="160"/>
    </row>
    <row r="83" spans="1:27" s="147" customFormat="1" ht="21" x14ac:dyDescent="0.35">
      <c r="B83" s="139"/>
      <c r="C83" s="140"/>
      <c r="D83" s="144"/>
      <c r="E83" s="144"/>
      <c r="F83" s="142"/>
      <c r="G83" s="587"/>
      <c r="H83" s="144"/>
      <c r="I83" s="145"/>
      <c r="J83" s="145"/>
      <c r="K83" s="145"/>
      <c r="L83" s="145"/>
      <c r="M83" s="145"/>
      <c r="N83" s="145"/>
      <c r="O83" s="145"/>
      <c r="P83" s="145"/>
      <c r="Q83" s="145"/>
      <c r="R83" s="145"/>
      <c r="S83" s="145"/>
      <c r="T83" s="160"/>
      <c r="U83" s="161"/>
      <c r="V83" s="161"/>
      <c r="W83" s="161"/>
      <c r="X83" s="160"/>
      <c r="Y83" s="160"/>
      <c r="Z83" s="161"/>
      <c r="AA83" s="160"/>
    </row>
    <row r="84" spans="1:27" s="147" customFormat="1" x14ac:dyDescent="0.3">
      <c r="A84" s="146"/>
      <c r="B84" s="137">
        <v>10</v>
      </c>
      <c r="C84" s="137" t="s">
        <v>326</v>
      </c>
      <c r="D84" s="137" t="s">
        <v>145</v>
      </c>
      <c r="E84" s="465">
        <v>270000</v>
      </c>
      <c r="F84" s="431" t="s">
        <v>97</v>
      </c>
      <c r="G84" s="587"/>
      <c r="H84" s="189"/>
      <c r="I84" s="189"/>
      <c r="J84" s="189"/>
      <c r="K84" s="189"/>
      <c r="L84" s="189"/>
      <c r="M84" s="189"/>
      <c r="N84" s="189"/>
      <c r="O84" s="189"/>
      <c r="P84" s="189"/>
      <c r="Q84" s="189"/>
      <c r="R84" s="189"/>
      <c r="S84" s="429"/>
      <c r="T84" s="160"/>
      <c r="U84" s="161"/>
      <c r="V84" s="161"/>
      <c r="W84" s="161"/>
      <c r="X84" s="160"/>
      <c r="Y84" s="160"/>
      <c r="Z84" s="161"/>
      <c r="AA84" s="160"/>
    </row>
    <row r="85" spans="1:27" s="147" customFormat="1" ht="21" x14ac:dyDescent="0.35">
      <c r="A85" s="146"/>
      <c r="B85" s="144"/>
      <c r="C85" s="144"/>
      <c r="D85" s="140"/>
      <c r="E85" s="142"/>
      <c r="F85" s="143"/>
      <c r="G85" s="588"/>
      <c r="H85" s="145"/>
      <c r="I85" s="145"/>
      <c r="J85" s="145"/>
      <c r="K85" s="145"/>
      <c r="L85" s="145"/>
      <c r="M85" s="145"/>
      <c r="N85" s="145"/>
      <c r="O85" s="145"/>
      <c r="P85" s="145"/>
      <c r="Q85" s="145"/>
      <c r="R85" s="145"/>
      <c r="S85" s="430"/>
      <c r="T85" s="160"/>
      <c r="U85" s="161"/>
      <c r="V85" s="161"/>
      <c r="W85" s="161"/>
      <c r="X85" s="160"/>
      <c r="Y85" s="160"/>
      <c r="Z85" s="161"/>
      <c r="AA85" s="160"/>
    </row>
    <row r="86" spans="1:27" s="147" customFormat="1" ht="21" x14ac:dyDescent="0.35">
      <c r="B86" s="526">
        <v>10</v>
      </c>
      <c r="E86" s="512">
        <f>E84+E82+E80+E68+E66+E64+E62+E60+E58+E56</f>
        <v>1993600</v>
      </c>
      <c r="F86" s="149"/>
      <c r="I86" s="356"/>
      <c r="J86" s="356"/>
      <c r="K86" s="356"/>
      <c r="L86" s="356"/>
      <c r="M86" s="356"/>
      <c r="N86" s="356"/>
      <c r="O86" s="356"/>
      <c r="P86" s="356"/>
      <c r="Q86" s="356"/>
      <c r="R86" s="356"/>
      <c r="S86" s="356"/>
    </row>
    <row r="87" spans="1:27" s="147" customFormat="1" ht="21" x14ac:dyDescent="0.35">
      <c r="B87" s="146"/>
      <c r="E87" s="153"/>
      <c r="F87" s="149"/>
      <c r="I87" s="356"/>
      <c r="J87" s="356"/>
      <c r="K87" s="356"/>
      <c r="L87" s="356"/>
      <c r="M87" s="356"/>
      <c r="N87" s="356"/>
      <c r="O87" s="356"/>
      <c r="P87" s="356"/>
      <c r="Q87" s="356"/>
      <c r="R87" s="356"/>
      <c r="S87" s="356"/>
      <c r="T87" s="160"/>
      <c r="U87" s="161"/>
      <c r="V87" s="161"/>
      <c r="W87" s="161"/>
      <c r="X87" s="160"/>
      <c r="Y87" s="160"/>
      <c r="Z87" s="161"/>
      <c r="AA87" s="160"/>
    </row>
    <row r="88" spans="1:27" s="147" customFormat="1" ht="21" x14ac:dyDescent="0.35">
      <c r="B88" s="526">
        <v>21</v>
      </c>
      <c r="E88" s="512">
        <f>E86+E41+E10</f>
        <v>3013600</v>
      </c>
      <c r="F88" s="149"/>
      <c r="I88" s="356"/>
      <c r="J88" s="356"/>
      <c r="K88" s="356"/>
      <c r="L88" s="356"/>
      <c r="M88" s="356"/>
      <c r="N88" s="356"/>
      <c r="O88" s="356"/>
      <c r="P88" s="356"/>
      <c r="Q88" s="356"/>
      <c r="R88" s="356"/>
      <c r="S88" s="356"/>
      <c r="T88" s="160"/>
      <c r="U88" s="161"/>
      <c r="V88" s="161"/>
      <c r="W88" s="161"/>
      <c r="X88" s="160"/>
      <c r="Y88" s="160"/>
      <c r="Z88" s="161"/>
      <c r="AA88" s="160"/>
    </row>
    <row r="89" spans="1:27" s="147" customFormat="1" ht="21" x14ac:dyDescent="0.35">
      <c r="B89" s="146"/>
      <c r="E89" s="153"/>
      <c r="F89" s="149"/>
      <c r="I89" s="356"/>
      <c r="J89" s="356"/>
      <c r="K89" s="356"/>
      <c r="L89" s="356"/>
      <c r="M89" s="356"/>
      <c r="N89" s="356"/>
      <c r="O89" s="356"/>
      <c r="P89" s="356"/>
      <c r="Q89" s="356"/>
      <c r="R89" s="356"/>
      <c r="S89" s="356"/>
      <c r="T89" s="160"/>
      <c r="U89" s="161"/>
      <c r="V89" s="161"/>
      <c r="W89" s="161"/>
      <c r="X89" s="160"/>
      <c r="Y89" s="160"/>
      <c r="Z89" s="161"/>
      <c r="AA89" s="160"/>
    </row>
    <row r="90" spans="1:27" s="147" customFormat="1" ht="21" x14ac:dyDescent="0.35">
      <c r="B90" s="146"/>
      <c r="E90" s="153"/>
      <c r="F90" s="149"/>
      <c r="I90" s="356"/>
      <c r="J90" s="356"/>
      <c r="K90" s="356"/>
      <c r="L90" s="356"/>
      <c r="M90" s="356"/>
      <c r="N90" s="356"/>
      <c r="O90" s="356"/>
      <c r="P90" s="356"/>
      <c r="Q90" s="356"/>
      <c r="R90" s="356"/>
      <c r="S90" s="356"/>
      <c r="T90" s="160"/>
      <c r="U90" s="161"/>
      <c r="V90" s="161"/>
      <c r="W90" s="161"/>
      <c r="X90" s="160"/>
      <c r="Y90" s="160"/>
      <c r="Z90" s="161"/>
      <c r="AA90" s="160"/>
    </row>
    <row r="91" spans="1:27" s="147" customFormat="1" ht="21" x14ac:dyDescent="0.35">
      <c r="B91" s="146"/>
      <c r="E91" s="153"/>
      <c r="F91" s="149"/>
      <c r="I91" s="356"/>
      <c r="J91" s="356"/>
      <c r="K91" s="356"/>
      <c r="L91" s="356"/>
      <c r="M91" s="356"/>
      <c r="N91" s="356"/>
      <c r="O91" s="356"/>
      <c r="P91" s="356"/>
      <c r="Q91" s="356"/>
      <c r="R91" s="356"/>
      <c r="S91" s="356"/>
      <c r="T91" s="356"/>
    </row>
    <row r="92" spans="1:27" s="147" customFormat="1" ht="21" x14ac:dyDescent="0.35">
      <c r="B92" s="146"/>
      <c r="E92" s="153"/>
      <c r="F92" s="149"/>
      <c r="I92" s="356"/>
      <c r="J92" s="356"/>
      <c r="K92" s="356"/>
      <c r="L92" s="356"/>
      <c r="M92" s="356"/>
      <c r="N92" s="356"/>
      <c r="O92" s="356"/>
      <c r="P92" s="356"/>
      <c r="Q92" s="356"/>
      <c r="R92" s="356"/>
      <c r="S92" s="356"/>
      <c r="T92" s="356"/>
    </row>
    <row r="93" spans="1:27" s="147" customFormat="1" ht="21" x14ac:dyDescent="0.35">
      <c r="B93" s="146"/>
      <c r="E93" s="153"/>
      <c r="F93" s="149"/>
      <c r="I93" s="356"/>
      <c r="J93" s="356"/>
      <c r="K93" s="356"/>
      <c r="L93" s="356"/>
      <c r="M93" s="356"/>
      <c r="N93" s="356"/>
      <c r="O93" s="356"/>
      <c r="P93" s="356"/>
      <c r="Q93" s="356"/>
      <c r="R93" s="356"/>
      <c r="S93" s="356"/>
      <c r="T93" s="356"/>
    </row>
    <row r="94" spans="1:27" s="147" customFormat="1" x14ac:dyDescent="0.3">
      <c r="E94" s="148"/>
      <c r="T94" s="356"/>
    </row>
    <row r="95" spans="1:27" s="147" customFormat="1" x14ac:dyDescent="0.3">
      <c r="E95" s="148"/>
      <c r="T95" s="356"/>
    </row>
    <row r="96" spans="1:27" s="147" customFormat="1" x14ac:dyDescent="0.3">
      <c r="E96" s="148"/>
    </row>
    <row r="97" spans="2:28" s="147" customFormat="1" x14ac:dyDescent="0.3">
      <c r="E97" s="148"/>
      <c r="T97" s="162"/>
      <c r="U97" s="162"/>
      <c r="V97" s="162"/>
      <c r="W97" s="162"/>
      <c r="X97" s="162"/>
      <c r="Y97" s="163"/>
      <c r="Z97" s="162"/>
      <c r="AA97" s="162"/>
    </row>
    <row r="98" spans="2:28" x14ac:dyDescent="0.3">
      <c r="B98" s="147"/>
      <c r="C98" s="147"/>
      <c r="D98" s="147"/>
      <c r="E98" s="148"/>
      <c r="F98" s="147"/>
      <c r="G98" s="147"/>
      <c r="H98" s="147"/>
      <c r="I98" s="147"/>
      <c r="J98" s="147"/>
      <c r="K98" s="147"/>
      <c r="L98" s="147"/>
      <c r="M98" s="147"/>
      <c r="N98" s="147"/>
      <c r="O98" s="147"/>
      <c r="P98" s="147"/>
      <c r="Q98" s="147"/>
      <c r="R98" s="147"/>
      <c r="S98" s="147"/>
      <c r="T98" s="162"/>
      <c r="U98" s="162"/>
      <c r="V98" s="162"/>
      <c r="W98" s="162"/>
      <c r="X98" s="162"/>
      <c r="Y98" s="163"/>
      <c r="Z98" s="162"/>
      <c r="AA98" s="162"/>
      <c r="AB98" s="147"/>
    </row>
    <row r="99" spans="2:28" x14ac:dyDescent="0.3">
      <c r="B99" s="147"/>
      <c r="C99" s="147"/>
      <c r="D99" s="147"/>
      <c r="E99" s="148"/>
      <c r="F99" s="147"/>
      <c r="G99" s="147"/>
      <c r="H99" s="147"/>
      <c r="I99" s="147"/>
      <c r="J99" s="147"/>
      <c r="K99" s="147"/>
      <c r="L99" s="147"/>
      <c r="M99" s="147"/>
      <c r="N99" s="147"/>
      <c r="O99" s="147"/>
      <c r="P99" s="147"/>
      <c r="Q99" s="147"/>
      <c r="R99" s="147"/>
      <c r="S99" s="147"/>
      <c r="T99" s="162"/>
      <c r="U99" s="162"/>
      <c r="V99" s="162"/>
      <c r="W99" s="162"/>
      <c r="X99" s="162"/>
      <c r="Y99" s="163"/>
      <c r="Z99" s="162"/>
      <c r="AA99" s="162"/>
      <c r="AB99" s="147"/>
    </row>
    <row r="100" spans="2:28" x14ac:dyDescent="0.3">
      <c r="B100" s="147"/>
      <c r="C100" s="147"/>
      <c r="D100" s="147"/>
      <c r="E100" s="148"/>
      <c r="F100" s="147"/>
      <c r="G100" s="147"/>
      <c r="H100" s="147"/>
      <c r="I100" s="147"/>
      <c r="J100" s="147"/>
      <c r="K100" s="147"/>
      <c r="L100" s="147"/>
      <c r="M100" s="147"/>
      <c r="N100" s="147"/>
      <c r="O100" s="147"/>
      <c r="P100" s="147"/>
      <c r="Q100" s="147"/>
      <c r="R100" s="147"/>
      <c r="S100" s="147"/>
      <c r="T100" s="160"/>
      <c r="U100" s="161"/>
      <c r="V100" s="161"/>
      <c r="W100" s="161"/>
      <c r="X100" s="160"/>
      <c r="Y100" s="160"/>
      <c r="Z100" s="161"/>
      <c r="AA100" s="160"/>
      <c r="AB100" s="147"/>
    </row>
    <row r="101" spans="2:28" x14ac:dyDescent="0.3">
      <c r="B101" s="147"/>
      <c r="C101" s="147"/>
      <c r="D101" s="147"/>
      <c r="E101" s="148"/>
      <c r="F101" s="147"/>
      <c r="G101" s="147"/>
      <c r="H101" s="147"/>
      <c r="I101" s="147"/>
      <c r="J101" s="147"/>
      <c r="K101" s="147"/>
      <c r="L101" s="147"/>
      <c r="M101" s="147"/>
      <c r="N101" s="147"/>
      <c r="O101" s="147"/>
      <c r="P101" s="147"/>
      <c r="Q101" s="147"/>
      <c r="R101" s="147"/>
      <c r="S101" s="147"/>
      <c r="T101" s="160"/>
      <c r="U101" s="161"/>
      <c r="V101" s="161"/>
      <c r="W101" s="161"/>
      <c r="X101" s="160"/>
      <c r="Y101" s="160"/>
      <c r="Z101" s="161"/>
      <c r="AA101" s="160"/>
      <c r="AB101" s="147"/>
    </row>
    <row r="102" spans="2:28" x14ac:dyDescent="0.3">
      <c r="B102" s="560"/>
      <c r="C102" s="560"/>
      <c r="D102" s="319"/>
      <c r="E102" s="561"/>
      <c r="F102" s="319"/>
      <c r="G102" s="313"/>
      <c r="H102" s="560"/>
      <c r="I102" s="560"/>
      <c r="J102" s="560"/>
      <c r="K102" s="562"/>
      <c r="L102" s="562"/>
      <c r="M102" s="562"/>
      <c r="N102" s="562"/>
      <c r="O102" s="562"/>
      <c r="P102" s="562"/>
      <c r="Q102" s="562"/>
      <c r="R102" s="562"/>
      <c r="S102" s="562"/>
      <c r="T102" s="160"/>
      <c r="U102" s="161"/>
      <c r="V102" s="161"/>
      <c r="W102" s="161"/>
      <c r="X102" s="160"/>
      <c r="Y102" s="160"/>
      <c r="Z102" s="161"/>
      <c r="AA102" s="160"/>
      <c r="AB102" s="147"/>
    </row>
    <row r="103" spans="2:28" x14ac:dyDescent="0.3">
      <c r="B103" s="560"/>
      <c r="C103" s="560"/>
      <c r="D103" s="319"/>
      <c r="E103" s="561"/>
      <c r="F103" s="319"/>
      <c r="G103" s="313"/>
      <c r="H103" s="319"/>
      <c r="I103" s="313"/>
      <c r="J103" s="313"/>
      <c r="K103" s="313"/>
      <c r="L103" s="313"/>
      <c r="M103" s="313"/>
      <c r="N103" s="313"/>
      <c r="O103" s="313"/>
      <c r="P103" s="313"/>
      <c r="Q103" s="313"/>
      <c r="R103" s="313"/>
      <c r="S103" s="313"/>
      <c r="T103" s="160"/>
      <c r="U103" s="161"/>
      <c r="V103" s="161"/>
      <c r="W103" s="161"/>
      <c r="X103" s="160"/>
      <c r="Y103" s="160"/>
      <c r="Z103" s="161"/>
      <c r="AA103" s="160"/>
      <c r="AB103" s="147"/>
    </row>
    <row r="104" spans="2:28" x14ac:dyDescent="0.3">
      <c r="B104" s="146"/>
      <c r="C104" s="169"/>
      <c r="D104" s="147"/>
      <c r="E104" s="148"/>
      <c r="F104" s="148"/>
      <c r="G104" s="147"/>
      <c r="H104" s="147"/>
      <c r="I104" s="356"/>
      <c r="J104" s="147"/>
      <c r="K104" s="147"/>
      <c r="L104" s="147"/>
      <c r="M104" s="147"/>
      <c r="N104" s="147"/>
      <c r="O104" s="147"/>
      <c r="P104" s="147"/>
      <c r="Q104" s="147"/>
      <c r="R104" s="147"/>
      <c r="S104" s="147"/>
      <c r="T104" s="160"/>
      <c r="U104" s="161"/>
      <c r="V104" s="161"/>
      <c r="W104" s="161"/>
      <c r="X104" s="160"/>
      <c r="Y104" s="160"/>
      <c r="Z104" s="161"/>
      <c r="AA104" s="160"/>
      <c r="AB104" s="147"/>
    </row>
    <row r="105" spans="2:28" x14ac:dyDescent="0.3">
      <c r="B105" s="146"/>
      <c r="C105" s="169"/>
      <c r="D105" s="147"/>
      <c r="E105" s="148"/>
      <c r="F105" s="147"/>
      <c r="G105" s="147"/>
      <c r="H105" s="147"/>
      <c r="I105" s="147"/>
      <c r="J105" s="147"/>
      <c r="K105" s="147"/>
      <c r="L105" s="147"/>
      <c r="M105" s="147"/>
      <c r="N105" s="147"/>
      <c r="O105" s="147"/>
      <c r="P105" s="147"/>
      <c r="Q105" s="147"/>
      <c r="R105" s="147"/>
      <c r="S105" s="147"/>
      <c r="T105" s="160"/>
      <c r="U105" s="161"/>
      <c r="V105" s="161"/>
      <c r="W105" s="161"/>
      <c r="X105" s="160"/>
      <c r="Y105" s="160"/>
      <c r="Z105" s="161"/>
      <c r="AA105" s="160"/>
      <c r="AB105" s="147"/>
    </row>
    <row r="106" spans="2:28" x14ac:dyDescent="0.3">
      <c r="B106" s="146"/>
      <c r="C106" s="169"/>
      <c r="D106" s="169"/>
      <c r="E106" s="148"/>
      <c r="F106" s="147"/>
      <c r="G106" s="147"/>
      <c r="H106" s="147"/>
      <c r="I106" s="147"/>
      <c r="J106" s="147"/>
      <c r="K106" s="147"/>
      <c r="L106" s="147"/>
      <c r="M106" s="147"/>
      <c r="N106" s="147"/>
      <c r="O106" s="147"/>
      <c r="P106" s="147"/>
      <c r="Q106" s="147"/>
      <c r="R106" s="147"/>
      <c r="S106" s="147"/>
      <c r="T106" s="160"/>
      <c r="U106" s="161"/>
      <c r="V106" s="161"/>
      <c r="W106" s="161"/>
      <c r="X106" s="160"/>
      <c r="Y106" s="160"/>
      <c r="Z106" s="161"/>
      <c r="AA106" s="160"/>
      <c r="AB106" s="147"/>
    </row>
    <row r="107" spans="2:28" x14ac:dyDescent="0.3">
      <c r="B107" s="146"/>
      <c r="C107" s="147"/>
      <c r="D107" s="147"/>
      <c r="E107" s="148"/>
      <c r="F107" s="147"/>
      <c r="G107" s="147"/>
      <c r="H107" s="147"/>
      <c r="I107" s="147"/>
      <c r="J107" s="147"/>
      <c r="K107" s="147"/>
      <c r="L107" s="147"/>
      <c r="M107" s="147"/>
      <c r="N107" s="147"/>
      <c r="O107" s="147"/>
      <c r="P107" s="147"/>
      <c r="Q107" s="147"/>
      <c r="R107" s="147"/>
      <c r="S107" s="147"/>
      <c r="T107" s="161"/>
      <c r="U107" s="161"/>
      <c r="V107" s="161"/>
      <c r="W107" s="161"/>
      <c r="X107" s="160"/>
      <c r="Y107" s="160"/>
      <c r="Z107" s="161"/>
      <c r="AA107" s="160"/>
      <c r="AB107" s="147"/>
    </row>
    <row r="108" spans="2:28" x14ac:dyDescent="0.3">
      <c r="B108" s="146"/>
      <c r="C108" s="147"/>
      <c r="D108" s="147"/>
      <c r="E108" s="148"/>
      <c r="F108" s="147"/>
      <c r="G108" s="147"/>
      <c r="H108" s="147"/>
      <c r="I108" s="147"/>
      <c r="J108" s="147"/>
      <c r="K108" s="147"/>
      <c r="L108" s="147"/>
      <c r="M108" s="147"/>
      <c r="N108" s="147"/>
      <c r="O108" s="147"/>
      <c r="P108" s="147"/>
      <c r="Q108" s="147"/>
      <c r="R108" s="147"/>
      <c r="S108" s="147"/>
      <c r="T108" s="161"/>
      <c r="U108" s="161"/>
      <c r="V108" s="161"/>
      <c r="W108" s="161"/>
      <c r="X108" s="161"/>
      <c r="Y108" s="161"/>
      <c r="Z108" s="161"/>
      <c r="AA108" s="160"/>
      <c r="AB108" s="147"/>
    </row>
    <row r="109" spans="2:28" x14ac:dyDescent="0.3">
      <c r="B109" s="146"/>
      <c r="C109" s="169"/>
      <c r="D109" s="169"/>
      <c r="E109" s="148"/>
      <c r="F109" s="147"/>
      <c r="G109" s="147"/>
      <c r="H109" s="147"/>
      <c r="I109" s="147"/>
      <c r="J109" s="147"/>
      <c r="K109" s="147"/>
      <c r="L109" s="147"/>
      <c r="M109" s="147"/>
      <c r="N109" s="147"/>
      <c r="O109" s="147"/>
      <c r="P109" s="147"/>
      <c r="Q109" s="147"/>
      <c r="R109" s="147"/>
      <c r="S109" s="147"/>
      <c r="T109" s="161"/>
      <c r="U109" s="161"/>
      <c r="V109" s="161"/>
      <c r="W109" s="161"/>
      <c r="X109" s="161"/>
      <c r="Y109" s="161"/>
      <c r="Z109" s="161"/>
      <c r="AA109" s="161"/>
      <c r="AB109" s="147"/>
    </row>
    <row r="110" spans="2:28" x14ac:dyDescent="0.3">
      <c r="B110" s="146"/>
      <c r="C110" s="147"/>
      <c r="D110" s="147"/>
      <c r="E110" s="148"/>
      <c r="F110" s="147"/>
      <c r="G110" s="147"/>
      <c r="H110" s="147"/>
      <c r="I110" s="147"/>
      <c r="J110" s="147"/>
      <c r="K110" s="147"/>
      <c r="L110" s="147"/>
      <c r="M110" s="147"/>
      <c r="N110" s="147"/>
      <c r="O110" s="147"/>
      <c r="P110" s="147"/>
      <c r="Q110" s="147"/>
      <c r="R110" s="147"/>
      <c r="S110" s="147"/>
    </row>
    <row r="111" spans="2:28" x14ac:dyDescent="0.3">
      <c r="B111" s="318"/>
      <c r="C111" s="176"/>
      <c r="D111" s="175"/>
      <c r="E111" s="148"/>
      <c r="F111" s="175"/>
      <c r="G111" s="147"/>
      <c r="H111" s="175"/>
      <c r="I111" s="147"/>
      <c r="J111" s="175"/>
      <c r="K111" s="176"/>
      <c r="L111" s="175"/>
      <c r="M111" s="147"/>
      <c r="N111" s="175"/>
      <c r="O111" s="147"/>
      <c r="P111" s="175"/>
      <c r="Q111" s="147"/>
      <c r="R111" s="175"/>
      <c r="S111" s="177"/>
    </row>
    <row r="112" spans="2:28" x14ac:dyDescent="0.3">
      <c r="B112" s="318"/>
      <c r="C112" s="169"/>
      <c r="D112" s="178"/>
      <c r="E112" s="148"/>
      <c r="F112" s="175"/>
      <c r="G112" s="147"/>
      <c r="H112" s="175"/>
      <c r="I112" s="147"/>
      <c r="J112" s="175"/>
      <c r="K112" s="176"/>
      <c r="L112" s="175"/>
      <c r="M112" s="147"/>
      <c r="N112" s="175"/>
      <c r="O112" s="147"/>
      <c r="P112" s="175"/>
      <c r="Q112" s="147"/>
      <c r="R112" s="175"/>
      <c r="S112" s="177"/>
    </row>
    <row r="113" spans="2:19" x14ac:dyDescent="0.3">
      <c r="B113" s="318"/>
      <c r="C113" s="176"/>
      <c r="D113" s="175"/>
      <c r="E113" s="148"/>
      <c r="F113" s="175"/>
      <c r="G113" s="147"/>
      <c r="H113" s="175"/>
      <c r="I113" s="147"/>
      <c r="J113" s="175"/>
      <c r="K113" s="176"/>
      <c r="L113" s="175"/>
      <c r="M113" s="147"/>
      <c r="N113" s="175"/>
      <c r="O113" s="147"/>
      <c r="P113" s="175"/>
      <c r="Q113" s="147"/>
      <c r="R113" s="175"/>
      <c r="S113" s="177"/>
    </row>
    <row r="114" spans="2:19" x14ac:dyDescent="0.3">
      <c r="B114" s="318"/>
      <c r="C114" s="176"/>
      <c r="D114" s="175"/>
      <c r="E114" s="148"/>
      <c r="F114" s="175"/>
      <c r="G114" s="147"/>
      <c r="H114" s="175"/>
      <c r="I114" s="147"/>
      <c r="J114" s="175"/>
      <c r="K114" s="176"/>
      <c r="L114" s="175"/>
      <c r="M114" s="147"/>
      <c r="N114" s="175"/>
      <c r="O114" s="147"/>
      <c r="P114" s="175"/>
      <c r="Q114" s="147"/>
      <c r="R114" s="175"/>
      <c r="S114" s="177"/>
    </row>
    <row r="115" spans="2:19" x14ac:dyDescent="0.3">
      <c r="B115" s="318"/>
      <c r="C115" s="176"/>
      <c r="D115" s="175"/>
      <c r="E115" s="148"/>
      <c r="F115" s="175"/>
      <c r="G115" s="147"/>
      <c r="H115" s="175"/>
      <c r="I115" s="147"/>
      <c r="J115" s="175"/>
      <c r="K115" s="176"/>
      <c r="L115" s="175"/>
      <c r="M115" s="147"/>
      <c r="N115" s="175"/>
      <c r="O115" s="147"/>
      <c r="P115" s="175"/>
      <c r="Q115" s="147"/>
      <c r="R115" s="175"/>
      <c r="S115" s="177"/>
    </row>
    <row r="116" spans="2:19" x14ac:dyDescent="0.3">
      <c r="B116" s="318"/>
      <c r="C116" s="176"/>
      <c r="D116" s="175"/>
      <c r="E116" s="148"/>
      <c r="F116" s="175"/>
      <c r="G116" s="147"/>
      <c r="H116" s="175"/>
      <c r="I116" s="147"/>
      <c r="J116" s="175"/>
      <c r="K116" s="176"/>
      <c r="L116" s="175"/>
      <c r="M116" s="147"/>
      <c r="N116" s="175"/>
      <c r="O116" s="147"/>
      <c r="P116" s="175"/>
      <c r="Q116" s="147"/>
      <c r="R116" s="175"/>
      <c r="S116" s="177"/>
    </row>
    <row r="117" spans="2:19" x14ac:dyDescent="0.3">
      <c r="B117" s="318"/>
      <c r="C117" s="176"/>
      <c r="D117" s="175"/>
      <c r="E117" s="148"/>
      <c r="F117" s="175"/>
      <c r="G117" s="147"/>
      <c r="H117" s="175"/>
      <c r="I117" s="147"/>
      <c r="J117" s="175"/>
      <c r="K117" s="176"/>
      <c r="L117" s="175"/>
      <c r="M117" s="147"/>
      <c r="N117" s="175"/>
      <c r="O117" s="147"/>
      <c r="P117" s="175"/>
      <c r="Q117" s="147"/>
      <c r="R117" s="175"/>
      <c r="S117" s="177"/>
    </row>
    <row r="118" spans="2:19" x14ac:dyDescent="0.3">
      <c r="B118" s="318"/>
      <c r="C118" s="176"/>
      <c r="D118" s="175"/>
      <c r="E118" s="148"/>
      <c r="F118" s="175"/>
      <c r="G118" s="147"/>
      <c r="H118" s="175"/>
      <c r="I118" s="147"/>
      <c r="J118" s="175"/>
      <c r="K118" s="176"/>
      <c r="L118" s="175"/>
      <c r="M118" s="147"/>
      <c r="N118" s="175"/>
      <c r="O118" s="147"/>
      <c r="P118" s="175"/>
      <c r="Q118" s="147"/>
      <c r="R118" s="175"/>
      <c r="S118" s="177"/>
    </row>
    <row r="119" spans="2:19" x14ac:dyDescent="0.3">
      <c r="B119" s="318"/>
      <c r="C119" s="176"/>
      <c r="D119" s="175"/>
      <c r="E119" s="148"/>
      <c r="F119" s="175"/>
      <c r="G119" s="147"/>
      <c r="H119" s="175"/>
      <c r="I119" s="147"/>
      <c r="J119" s="175"/>
      <c r="K119" s="176"/>
      <c r="L119" s="175"/>
      <c r="M119" s="147"/>
      <c r="N119" s="175"/>
      <c r="O119" s="147"/>
      <c r="P119" s="175"/>
      <c r="Q119" s="147"/>
      <c r="R119" s="175"/>
      <c r="S119" s="177"/>
    </row>
    <row r="120" spans="2:19" x14ac:dyDescent="0.3">
      <c r="B120" s="318"/>
      <c r="C120" s="176"/>
      <c r="D120" s="175"/>
      <c r="E120" s="148"/>
      <c r="F120" s="175"/>
      <c r="G120" s="147"/>
      <c r="H120" s="175"/>
      <c r="I120" s="147"/>
      <c r="J120" s="175"/>
      <c r="K120" s="176"/>
      <c r="L120" s="175"/>
      <c r="M120" s="147"/>
      <c r="N120" s="175"/>
      <c r="O120" s="147"/>
      <c r="P120" s="175"/>
      <c r="Q120" s="147"/>
      <c r="R120" s="175"/>
      <c r="S120" s="177"/>
    </row>
    <row r="121" spans="2:19" x14ac:dyDescent="0.3">
      <c r="B121" s="318"/>
      <c r="C121" s="176"/>
      <c r="D121" s="175"/>
      <c r="E121" s="148"/>
      <c r="F121" s="175"/>
      <c r="G121" s="147"/>
      <c r="H121" s="175"/>
      <c r="I121" s="147"/>
      <c r="J121" s="175"/>
      <c r="K121" s="176"/>
      <c r="L121" s="175"/>
      <c r="M121" s="147"/>
      <c r="N121" s="175"/>
      <c r="O121" s="147"/>
      <c r="P121" s="175"/>
      <c r="Q121" s="147"/>
      <c r="R121" s="175"/>
      <c r="S121" s="177"/>
    </row>
    <row r="122" spans="2:19" x14ac:dyDescent="0.3">
      <c r="B122" s="318"/>
      <c r="C122" s="176"/>
      <c r="D122" s="175"/>
      <c r="E122" s="148"/>
      <c r="F122" s="175"/>
      <c r="G122" s="147"/>
      <c r="H122" s="175"/>
      <c r="I122" s="147"/>
      <c r="J122" s="175"/>
      <c r="K122" s="176"/>
      <c r="L122" s="175"/>
      <c r="M122" s="147"/>
      <c r="N122" s="175"/>
      <c r="O122" s="147"/>
      <c r="P122" s="175"/>
      <c r="Q122" s="147"/>
      <c r="R122" s="175"/>
      <c r="S122" s="177"/>
    </row>
    <row r="123" spans="2:19" x14ac:dyDescent="0.3">
      <c r="B123" s="318"/>
      <c r="C123" s="176"/>
      <c r="D123" s="175"/>
      <c r="E123" s="148"/>
      <c r="F123" s="175"/>
      <c r="G123" s="147"/>
      <c r="H123" s="175"/>
      <c r="I123" s="147"/>
      <c r="J123" s="175"/>
      <c r="K123" s="176"/>
      <c r="L123" s="175"/>
      <c r="M123" s="147"/>
      <c r="N123" s="175"/>
      <c r="O123" s="147"/>
      <c r="P123" s="175"/>
      <c r="Q123" s="147"/>
      <c r="R123" s="175"/>
      <c r="S123" s="177"/>
    </row>
    <row r="124" spans="2:19" x14ac:dyDescent="0.3">
      <c r="B124" s="317"/>
      <c r="C124" s="140"/>
      <c r="D124" s="144"/>
      <c r="E124" s="179"/>
      <c r="F124" s="144"/>
      <c r="G124" s="143"/>
      <c r="H124" s="144"/>
      <c r="I124" s="143"/>
      <c r="J124" s="144"/>
      <c r="K124" s="140"/>
      <c r="L124" s="144"/>
      <c r="M124" s="143"/>
      <c r="N124" s="144"/>
      <c r="O124" s="143"/>
      <c r="P124" s="144"/>
      <c r="Q124" s="143"/>
      <c r="R124" s="144"/>
      <c r="S124" s="180"/>
    </row>
    <row r="125" spans="2:19" x14ac:dyDescent="0.3">
      <c r="B125" s="633"/>
      <c r="C125" s="633"/>
      <c r="D125" s="633"/>
      <c r="E125" s="633"/>
      <c r="F125" s="633"/>
      <c r="G125" s="633"/>
      <c r="H125" s="633"/>
      <c r="I125" s="633"/>
      <c r="J125" s="633"/>
      <c r="K125" s="633"/>
      <c r="L125" s="633"/>
      <c r="M125" s="633"/>
      <c r="N125" s="633"/>
      <c r="O125" s="633"/>
      <c r="P125" s="633"/>
      <c r="Q125" s="633"/>
      <c r="R125" s="633"/>
      <c r="S125" s="633"/>
    </row>
    <row r="126" spans="2:19" x14ac:dyDescent="0.3">
      <c r="B126" s="563"/>
      <c r="C126" s="563"/>
      <c r="D126" s="563"/>
      <c r="E126" s="563"/>
      <c r="F126" s="563"/>
      <c r="G126" s="563"/>
      <c r="H126" s="563"/>
      <c r="I126" s="563"/>
      <c r="J126" s="563"/>
      <c r="K126" s="563"/>
      <c r="L126" s="563"/>
      <c r="M126" s="563"/>
      <c r="N126" s="563"/>
      <c r="O126" s="563"/>
      <c r="P126" s="563"/>
      <c r="Q126" s="563"/>
      <c r="R126" s="563"/>
      <c r="S126" s="563"/>
    </row>
    <row r="127" spans="2:19" x14ac:dyDescent="0.3">
      <c r="B127" s="563"/>
      <c r="C127" s="563"/>
      <c r="D127" s="563"/>
      <c r="E127" s="563"/>
      <c r="F127" s="563"/>
      <c r="G127" s="563"/>
      <c r="H127" s="563"/>
      <c r="I127" s="563"/>
      <c r="J127" s="563"/>
      <c r="K127" s="563"/>
      <c r="L127" s="563"/>
      <c r="M127" s="563"/>
      <c r="N127" s="563"/>
      <c r="O127" s="563"/>
      <c r="P127" s="563"/>
      <c r="Q127" s="563"/>
      <c r="R127" s="563"/>
      <c r="S127" s="563"/>
    </row>
    <row r="128" spans="2:19" x14ac:dyDescent="0.3">
      <c r="B128" s="562"/>
      <c r="C128" s="562"/>
      <c r="D128" s="562"/>
      <c r="E128" s="562"/>
      <c r="F128" s="562"/>
      <c r="G128" s="562"/>
      <c r="H128" s="562"/>
      <c r="I128" s="562"/>
      <c r="J128" s="562"/>
      <c r="K128" s="562"/>
      <c r="L128" s="562"/>
      <c r="M128" s="562"/>
      <c r="N128" s="562"/>
      <c r="O128" s="562"/>
      <c r="P128" s="562"/>
      <c r="Q128" s="562"/>
      <c r="R128" s="562"/>
      <c r="S128" s="562"/>
    </row>
    <row r="129" spans="2:19" x14ac:dyDescent="0.3">
      <c r="B129" s="123"/>
    </row>
    <row r="131" spans="2:19" x14ac:dyDescent="0.3">
      <c r="B131" s="586"/>
      <c r="C131" s="586"/>
      <c r="D131" s="134"/>
      <c r="E131" s="634"/>
      <c r="F131" s="181"/>
      <c r="G131" s="138"/>
      <c r="H131" s="636"/>
      <c r="I131" s="637"/>
      <c r="J131" s="638"/>
      <c r="K131" s="564"/>
      <c r="L131" s="565"/>
      <c r="M131" s="565"/>
      <c r="N131" s="565"/>
      <c r="O131" s="565"/>
      <c r="P131" s="565"/>
      <c r="Q131" s="565"/>
      <c r="R131" s="565"/>
      <c r="S131" s="566"/>
    </row>
    <row r="132" spans="2:19" x14ac:dyDescent="0.3">
      <c r="B132" s="588"/>
      <c r="C132" s="588"/>
      <c r="D132" s="139"/>
      <c r="E132" s="635"/>
      <c r="F132" s="183"/>
      <c r="G132" s="145"/>
      <c r="H132" s="317"/>
      <c r="I132" s="145"/>
      <c r="J132" s="145"/>
      <c r="K132" s="145"/>
      <c r="L132" s="145"/>
      <c r="M132" s="357"/>
      <c r="N132" s="145"/>
      <c r="O132" s="357"/>
      <c r="P132" s="145"/>
      <c r="Q132" s="357"/>
      <c r="R132" s="145"/>
      <c r="S132" s="358"/>
    </row>
    <row r="133" spans="2:19" x14ac:dyDescent="0.3">
      <c r="B133" s="134"/>
      <c r="C133" s="137"/>
      <c r="D133" s="137"/>
      <c r="E133" s="171"/>
      <c r="F133" s="136"/>
      <c r="G133" s="137"/>
      <c r="H133" s="137"/>
      <c r="I133" s="137"/>
      <c r="J133" s="137"/>
      <c r="K133" s="137"/>
      <c r="L133" s="137"/>
      <c r="M133" s="137"/>
      <c r="N133" s="174"/>
      <c r="O133" s="137"/>
      <c r="P133" s="174"/>
      <c r="Q133" s="137"/>
      <c r="R133" s="174"/>
      <c r="S133" s="137"/>
    </row>
    <row r="134" spans="2:19" x14ac:dyDescent="0.3">
      <c r="B134" s="186"/>
      <c r="C134" s="187"/>
      <c r="D134" s="187"/>
      <c r="E134" s="188"/>
      <c r="F134" s="146"/>
      <c r="G134" s="189"/>
      <c r="H134" s="318"/>
      <c r="I134" s="189"/>
      <c r="J134" s="189"/>
      <c r="K134" s="189"/>
      <c r="L134" s="189"/>
      <c r="M134" s="189"/>
      <c r="N134" s="190"/>
      <c r="O134" s="189"/>
      <c r="P134" s="190"/>
      <c r="Q134" s="189"/>
      <c r="R134" s="190"/>
      <c r="S134" s="189"/>
    </row>
    <row r="135" spans="2:19" x14ac:dyDescent="0.3">
      <c r="B135" s="186"/>
      <c r="C135" s="318"/>
      <c r="D135" s="318"/>
      <c r="E135" s="188"/>
      <c r="F135" s="146"/>
      <c r="G135" s="189"/>
      <c r="H135" s="191"/>
      <c r="I135" s="356"/>
      <c r="J135" s="189"/>
      <c r="K135" s="192"/>
      <c r="L135" s="189"/>
      <c r="M135" s="189"/>
      <c r="N135" s="190"/>
      <c r="O135" s="189"/>
      <c r="P135" s="190"/>
      <c r="Q135" s="189"/>
      <c r="R135" s="190"/>
      <c r="S135" s="190"/>
    </row>
    <row r="136" spans="2:19" x14ac:dyDescent="0.3">
      <c r="B136" s="186"/>
      <c r="C136" s="175"/>
      <c r="D136" s="175"/>
      <c r="E136" s="193"/>
      <c r="F136" s="148"/>
      <c r="G136" s="175"/>
      <c r="H136" s="177"/>
      <c r="I136" s="356"/>
      <c r="J136" s="175"/>
      <c r="K136" s="176"/>
      <c r="L136" s="175"/>
      <c r="M136" s="175"/>
      <c r="N136" s="177"/>
      <c r="O136" s="175"/>
      <c r="P136" s="177"/>
      <c r="Q136" s="175"/>
      <c r="R136" s="177"/>
      <c r="S136" s="177"/>
    </row>
    <row r="137" spans="2:19" x14ac:dyDescent="0.3">
      <c r="B137" s="186"/>
      <c r="C137" s="175"/>
      <c r="D137" s="175"/>
      <c r="E137" s="193"/>
      <c r="F137" s="147"/>
      <c r="G137" s="175"/>
      <c r="H137" s="177"/>
      <c r="I137" s="147"/>
      <c r="J137" s="175"/>
      <c r="K137" s="176"/>
      <c r="L137" s="175"/>
      <c r="M137" s="175"/>
      <c r="N137" s="177"/>
      <c r="O137" s="175"/>
      <c r="P137" s="177"/>
      <c r="Q137" s="175"/>
      <c r="R137" s="177"/>
      <c r="S137" s="177"/>
    </row>
    <row r="138" spans="2:19" x14ac:dyDescent="0.3">
      <c r="B138" s="186"/>
      <c r="C138" s="175"/>
      <c r="D138" s="175"/>
      <c r="E138" s="193"/>
      <c r="F138" s="147"/>
      <c r="G138" s="175"/>
      <c r="H138" s="177"/>
      <c r="I138" s="147"/>
      <c r="J138" s="175"/>
      <c r="K138" s="176"/>
      <c r="L138" s="175"/>
      <c r="M138" s="175"/>
      <c r="N138" s="177"/>
      <c r="O138" s="175"/>
      <c r="P138" s="177"/>
      <c r="Q138" s="175"/>
      <c r="R138" s="177"/>
      <c r="S138" s="177"/>
    </row>
    <row r="139" spans="2:19" x14ac:dyDescent="0.3">
      <c r="B139" s="186"/>
      <c r="C139" s="175"/>
      <c r="D139" s="175"/>
      <c r="E139" s="193"/>
      <c r="F139" s="147"/>
      <c r="G139" s="175"/>
      <c r="H139" s="177"/>
      <c r="I139" s="147"/>
      <c r="J139" s="175"/>
      <c r="K139" s="176"/>
      <c r="L139" s="175"/>
      <c r="M139" s="175"/>
      <c r="N139" s="177"/>
      <c r="O139" s="175"/>
      <c r="P139" s="177"/>
      <c r="Q139" s="175"/>
      <c r="R139" s="177"/>
      <c r="S139" s="177"/>
    </row>
    <row r="140" spans="2:19" x14ac:dyDescent="0.3">
      <c r="B140" s="186"/>
      <c r="C140" s="175"/>
      <c r="D140" s="175"/>
      <c r="E140" s="193"/>
      <c r="F140" s="147"/>
      <c r="G140" s="175"/>
      <c r="H140" s="177"/>
      <c r="I140" s="147"/>
      <c r="J140" s="175"/>
      <c r="K140" s="176"/>
      <c r="L140" s="175"/>
      <c r="M140" s="175"/>
      <c r="N140" s="177"/>
      <c r="O140" s="175"/>
      <c r="P140" s="177"/>
      <c r="Q140" s="175"/>
      <c r="R140" s="177"/>
      <c r="S140" s="177"/>
    </row>
    <row r="141" spans="2:19" x14ac:dyDescent="0.3">
      <c r="B141" s="186"/>
      <c r="C141" s="175"/>
      <c r="D141" s="175"/>
      <c r="E141" s="193"/>
      <c r="F141" s="147"/>
      <c r="G141" s="175"/>
      <c r="H141" s="177"/>
      <c r="I141" s="147"/>
      <c r="J141" s="175"/>
      <c r="K141" s="176"/>
      <c r="L141" s="175"/>
      <c r="M141" s="175"/>
      <c r="N141" s="177"/>
      <c r="O141" s="175"/>
      <c r="P141" s="177"/>
      <c r="Q141" s="175"/>
      <c r="R141" s="177"/>
      <c r="S141" s="177"/>
    </row>
    <row r="142" spans="2:19" x14ac:dyDescent="0.3">
      <c r="B142" s="186"/>
      <c r="C142" s="175"/>
      <c r="D142" s="175"/>
      <c r="E142" s="193"/>
      <c r="F142" s="147"/>
      <c r="G142" s="175"/>
      <c r="H142" s="177"/>
      <c r="I142" s="147"/>
      <c r="J142" s="175"/>
      <c r="K142" s="176"/>
      <c r="L142" s="175"/>
      <c r="M142" s="175"/>
      <c r="N142" s="177"/>
      <c r="O142" s="175"/>
      <c r="P142" s="177"/>
      <c r="Q142" s="175"/>
      <c r="R142" s="177"/>
      <c r="S142" s="177"/>
    </row>
    <row r="143" spans="2:19" x14ac:dyDescent="0.3">
      <c r="B143" s="186"/>
      <c r="C143" s="175"/>
      <c r="D143" s="175"/>
      <c r="E143" s="193"/>
      <c r="F143" s="147"/>
      <c r="G143" s="175"/>
      <c r="H143" s="177"/>
      <c r="I143" s="147"/>
      <c r="J143" s="175"/>
      <c r="K143" s="176"/>
      <c r="L143" s="175"/>
      <c r="M143" s="175"/>
      <c r="N143" s="177"/>
      <c r="O143" s="175"/>
      <c r="P143" s="177"/>
      <c r="Q143" s="175"/>
      <c r="R143" s="177"/>
      <c r="S143" s="177"/>
    </row>
    <row r="144" spans="2:19" x14ac:dyDescent="0.3">
      <c r="B144" s="186"/>
      <c r="C144" s="175"/>
      <c r="D144" s="175"/>
      <c r="E144" s="193"/>
      <c r="F144" s="147"/>
      <c r="G144" s="175"/>
      <c r="H144" s="177"/>
      <c r="I144" s="147"/>
      <c r="J144" s="175"/>
      <c r="K144" s="176"/>
      <c r="L144" s="175"/>
      <c r="M144" s="175"/>
      <c r="N144" s="177"/>
      <c r="O144" s="175"/>
      <c r="P144" s="177"/>
      <c r="Q144" s="175"/>
      <c r="R144" s="177"/>
      <c r="S144" s="177"/>
    </row>
    <row r="145" spans="2:19" x14ac:dyDescent="0.3">
      <c r="B145" s="186"/>
      <c r="C145" s="175"/>
      <c r="D145" s="175"/>
      <c r="E145" s="193"/>
      <c r="F145" s="147"/>
      <c r="G145" s="175"/>
      <c r="H145" s="177"/>
      <c r="I145" s="147"/>
      <c r="J145" s="175"/>
      <c r="K145" s="176"/>
      <c r="L145" s="175"/>
      <c r="M145" s="175"/>
      <c r="N145" s="177"/>
      <c r="O145" s="175"/>
      <c r="P145" s="177"/>
      <c r="Q145" s="175"/>
      <c r="R145" s="177"/>
      <c r="S145" s="177"/>
    </row>
    <row r="146" spans="2:19" x14ac:dyDescent="0.3">
      <c r="B146" s="186"/>
      <c r="C146" s="175"/>
      <c r="D146" s="175"/>
      <c r="E146" s="193"/>
      <c r="F146" s="147"/>
      <c r="G146" s="175"/>
      <c r="H146" s="177"/>
      <c r="I146" s="147"/>
      <c r="J146" s="175"/>
      <c r="K146" s="176"/>
      <c r="L146" s="175"/>
      <c r="M146" s="175"/>
      <c r="N146" s="177"/>
      <c r="O146" s="175"/>
      <c r="P146" s="177"/>
      <c r="Q146" s="175"/>
      <c r="R146" s="177"/>
      <c r="S146" s="177"/>
    </row>
    <row r="147" spans="2:19" x14ac:dyDescent="0.3">
      <c r="B147" s="186"/>
      <c r="C147" s="175"/>
      <c r="D147" s="175"/>
      <c r="E147" s="193"/>
      <c r="F147" s="147"/>
      <c r="G147" s="175"/>
      <c r="H147" s="177"/>
      <c r="I147" s="147"/>
      <c r="J147" s="175"/>
      <c r="K147" s="176"/>
      <c r="L147" s="175"/>
      <c r="M147" s="175"/>
      <c r="N147" s="177"/>
      <c r="O147" s="175"/>
      <c r="P147" s="177"/>
      <c r="Q147" s="175"/>
      <c r="R147" s="177"/>
      <c r="S147" s="177"/>
    </row>
    <row r="148" spans="2:19" x14ac:dyDescent="0.3">
      <c r="B148" s="186"/>
      <c r="C148" s="175"/>
      <c r="D148" s="175"/>
      <c r="E148" s="193"/>
      <c r="F148" s="147"/>
      <c r="G148" s="175"/>
      <c r="H148" s="177"/>
      <c r="I148" s="147"/>
      <c r="J148" s="175"/>
      <c r="K148" s="176"/>
      <c r="L148" s="175"/>
      <c r="M148" s="175"/>
      <c r="N148" s="177"/>
      <c r="O148" s="175"/>
      <c r="P148" s="177"/>
      <c r="Q148" s="175"/>
      <c r="R148" s="177"/>
      <c r="S148" s="177"/>
    </row>
    <row r="149" spans="2:19" x14ac:dyDescent="0.3">
      <c r="B149" s="186"/>
      <c r="C149" s="175"/>
      <c r="D149" s="175"/>
      <c r="E149" s="193"/>
      <c r="F149" s="147"/>
      <c r="G149" s="175"/>
      <c r="H149" s="177"/>
      <c r="I149" s="147"/>
      <c r="J149" s="175"/>
      <c r="K149" s="176"/>
      <c r="L149" s="175"/>
      <c r="M149" s="175"/>
      <c r="N149" s="177"/>
      <c r="O149" s="175"/>
      <c r="P149" s="177"/>
      <c r="Q149" s="175"/>
      <c r="R149" s="177"/>
      <c r="S149" s="177"/>
    </row>
    <row r="150" spans="2:19" x14ac:dyDescent="0.3">
      <c r="B150" s="186"/>
      <c r="C150" s="175"/>
      <c r="D150" s="175"/>
      <c r="E150" s="193"/>
      <c r="F150" s="147"/>
      <c r="G150" s="175"/>
      <c r="H150" s="177"/>
      <c r="I150" s="147"/>
      <c r="J150" s="175"/>
      <c r="K150" s="176"/>
      <c r="L150" s="175"/>
      <c r="M150" s="175"/>
      <c r="N150" s="177"/>
      <c r="O150" s="175"/>
      <c r="P150" s="177"/>
      <c r="Q150" s="175"/>
      <c r="R150" s="177"/>
      <c r="S150" s="177"/>
    </row>
    <row r="151" spans="2:19" x14ac:dyDescent="0.3">
      <c r="B151" s="186"/>
      <c r="C151" s="175"/>
      <c r="D151" s="175"/>
      <c r="E151" s="193"/>
      <c r="F151" s="147"/>
      <c r="G151" s="175"/>
      <c r="H151" s="177"/>
      <c r="I151" s="147"/>
      <c r="J151" s="175"/>
      <c r="K151" s="176"/>
      <c r="L151" s="175"/>
      <c r="M151" s="175"/>
      <c r="N151" s="177"/>
      <c r="O151" s="175"/>
      <c r="P151" s="177"/>
      <c r="Q151" s="175"/>
      <c r="R151" s="177"/>
      <c r="S151" s="177"/>
    </row>
    <row r="152" spans="2:19" x14ac:dyDescent="0.3">
      <c r="B152" s="186"/>
      <c r="C152" s="175"/>
      <c r="D152" s="175"/>
      <c r="E152" s="193"/>
      <c r="F152" s="147"/>
      <c r="G152" s="175"/>
      <c r="H152" s="177"/>
      <c r="I152" s="147"/>
      <c r="J152" s="175"/>
      <c r="K152" s="176"/>
      <c r="L152" s="175"/>
      <c r="M152" s="175"/>
      <c r="N152" s="177"/>
      <c r="O152" s="175"/>
      <c r="P152" s="177"/>
      <c r="Q152" s="175"/>
      <c r="R152" s="177"/>
      <c r="S152" s="177"/>
    </row>
    <row r="153" spans="2:19" x14ac:dyDescent="0.3">
      <c r="B153" s="139"/>
      <c r="C153" s="194"/>
      <c r="D153" s="194"/>
      <c r="E153" s="141"/>
      <c r="F153" s="143"/>
      <c r="G153" s="144"/>
      <c r="H153" s="180"/>
      <c r="I153" s="143"/>
      <c r="J153" s="144"/>
      <c r="K153" s="140"/>
      <c r="L153" s="144"/>
      <c r="M153" s="144"/>
      <c r="N153" s="180"/>
      <c r="O153" s="144"/>
      <c r="P153" s="180"/>
      <c r="Q153" s="144"/>
      <c r="R153" s="180"/>
      <c r="S153" s="180"/>
    </row>
    <row r="154" spans="2:19" x14ac:dyDescent="0.3">
      <c r="B154" s="633"/>
      <c r="C154" s="633"/>
      <c r="D154" s="633"/>
      <c r="E154" s="633"/>
      <c r="F154" s="633"/>
      <c r="G154" s="633"/>
      <c r="H154" s="633"/>
      <c r="I154" s="633"/>
      <c r="J154" s="633"/>
      <c r="K154" s="633"/>
      <c r="L154" s="633"/>
      <c r="M154" s="633"/>
      <c r="N154" s="633"/>
      <c r="O154" s="633"/>
      <c r="P154" s="633"/>
      <c r="Q154" s="633"/>
      <c r="R154" s="633"/>
      <c r="S154" s="633"/>
    </row>
    <row r="155" spans="2:19" x14ac:dyDescent="0.3">
      <c r="B155" s="563"/>
      <c r="C155" s="563"/>
      <c r="D155" s="563"/>
      <c r="E155" s="563"/>
      <c r="F155" s="563"/>
      <c r="G155" s="563"/>
      <c r="H155" s="563"/>
      <c r="I155" s="563"/>
      <c r="J155" s="563"/>
      <c r="K155" s="563"/>
      <c r="L155" s="563"/>
      <c r="M155" s="563"/>
      <c r="N155" s="563"/>
      <c r="O155" s="563"/>
      <c r="P155" s="563"/>
      <c r="Q155" s="563"/>
      <c r="R155" s="563"/>
      <c r="S155" s="563"/>
    </row>
    <row r="156" spans="2:19" x14ac:dyDescent="0.3">
      <c r="B156" s="563"/>
      <c r="C156" s="563"/>
      <c r="D156" s="563"/>
      <c r="E156" s="563"/>
      <c r="F156" s="563"/>
      <c r="G156" s="563"/>
      <c r="H156" s="563"/>
      <c r="I156" s="563"/>
      <c r="J156" s="563"/>
      <c r="K156" s="563"/>
      <c r="L156" s="563"/>
      <c r="M156" s="563"/>
      <c r="N156" s="563"/>
      <c r="O156" s="563"/>
      <c r="P156" s="563"/>
      <c r="Q156" s="563"/>
      <c r="R156" s="563"/>
      <c r="S156" s="563"/>
    </row>
    <row r="157" spans="2:19" x14ac:dyDescent="0.3">
      <c r="B157" s="562"/>
      <c r="C157" s="562"/>
      <c r="D157" s="562"/>
      <c r="E157" s="562"/>
      <c r="F157" s="562"/>
      <c r="G157" s="562"/>
      <c r="H157" s="562"/>
      <c r="I157" s="562"/>
      <c r="J157" s="562"/>
      <c r="K157" s="562"/>
      <c r="L157" s="562"/>
      <c r="M157" s="562"/>
      <c r="N157" s="562"/>
      <c r="O157" s="562"/>
      <c r="P157" s="562"/>
      <c r="Q157" s="562"/>
      <c r="R157" s="562"/>
      <c r="S157" s="562"/>
    </row>
    <row r="158" spans="2:19" x14ac:dyDescent="0.3">
      <c r="B158" s="123"/>
    </row>
    <row r="160" spans="2:19" x14ac:dyDescent="0.3">
      <c r="B160" s="569"/>
      <c r="C160" s="569"/>
      <c r="D160" s="195"/>
      <c r="E160" s="571"/>
      <c r="F160" s="314"/>
      <c r="G160" s="127"/>
      <c r="H160" s="573"/>
      <c r="I160" s="574"/>
      <c r="J160" s="575"/>
      <c r="K160" s="576"/>
      <c r="L160" s="577"/>
      <c r="M160" s="577"/>
      <c r="N160" s="577"/>
      <c r="O160" s="577"/>
      <c r="P160" s="577"/>
      <c r="Q160" s="577"/>
      <c r="R160" s="577"/>
      <c r="S160" s="578"/>
    </row>
    <row r="161" spans="2:19" x14ac:dyDescent="0.3">
      <c r="B161" s="570"/>
      <c r="C161" s="570"/>
      <c r="D161" s="196"/>
      <c r="E161" s="572"/>
      <c r="F161" s="315"/>
      <c r="G161" s="166"/>
      <c r="H161" s="315"/>
      <c r="I161" s="166"/>
      <c r="J161" s="166"/>
      <c r="K161" s="166"/>
      <c r="L161" s="166"/>
      <c r="M161" s="167"/>
      <c r="N161" s="166"/>
      <c r="O161" s="167"/>
      <c r="P161" s="166"/>
      <c r="Q161" s="167"/>
      <c r="R161" s="166"/>
      <c r="S161" s="168"/>
    </row>
    <row r="162" spans="2:19" x14ac:dyDescent="0.3">
      <c r="B162" s="316"/>
      <c r="C162" s="175"/>
      <c r="D162" s="175"/>
      <c r="E162" s="171"/>
      <c r="F162" s="173"/>
      <c r="G162" s="137"/>
      <c r="H162" s="174"/>
      <c r="I162" s="172"/>
      <c r="J162" s="137"/>
      <c r="K162" s="173"/>
      <c r="L162" s="137"/>
      <c r="M162" s="136"/>
      <c r="N162" s="137"/>
      <c r="O162" s="136"/>
      <c r="P162" s="137"/>
      <c r="Q162" s="136"/>
      <c r="R162" s="137"/>
      <c r="S162" s="174"/>
    </row>
    <row r="163" spans="2:19" x14ac:dyDescent="0.3">
      <c r="B163" s="318"/>
      <c r="C163" s="175"/>
      <c r="D163" s="175"/>
      <c r="E163" s="193"/>
      <c r="F163" s="197"/>
      <c r="G163" s="189"/>
      <c r="H163" s="177"/>
      <c r="I163" s="356"/>
      <c r="J163" s="175"/>
      <c r="K163" s="176"/>
      <c r="L163" s="175"/>
      <c r="M163" s="147"/>
      <c r="N163" s="175"/>
      <c r="O163" s="147"/>
      <c r="P163" s="175"/>
      <c r="Q163" s="147"/>
      <c r="R163" s="175"/>
      <c r="S163" s="177"/>
    </row>
    <row r="164" spans="2:19" x14ac:dyDescent="0.3">
      <c r="B164" s="318"/>
      <c r="C164" s="175"/>
      <c r="D164" s="175"/>
      <c r="E164" s="193"/>
      <c r="F164" s="197"/>
      <c r="G164" s="189"/>
      <c r="H164" s="177"/>
      <c r="I164" s="356"/>
      <c r="J164" s="175"/>
      <c r="K164" s="176"/>
      <c r="L164" s="175"/>
      <c r="M164" s="147"/>
      <c r="N164" s="175"/>
      <c r="O164" s="147"/>
      <c r="P164" s="175"/>
      <c r="Q164" s="147"/>
      <c r="R164" s="175"/>
      <c r="S164" s="177"/>
    </row>
    <row r="165" spans="2:19" x14ac:dyDescent="0.3">
      <c r="B165" s="318"/>
      <c r="C165" s="175"/>
      <c r="D165" s="175"/>
      <c r="E165" s="193"/>
      <c r="F165" s="176"/>
      <c r="G165" s="175"/>
      <c r="H165" s="177"/>
      <c r="I165" s="356"/>
      <c r="J165" s="175"/>
      <c r="K165" s="176"/>
      <c r="L165" s="175"/>
      <c r="M165" s="147"/>
      <c r="N165" s="175"/>
      <c r="O165" s="147"/>
      <c r="P165" s="175"/>
      <c r="Q165" s="147"/>
      <c r="R165" s="175"/>
      <c r="S165" s="177"/>
    </row>
    <row r="166" spans="2:19" x14ac:dyDescent="0.3">
      <c r="B166" s="318"/>
      <c r="C166" s="175"/>
      <c r="D166" s="175"/>
      <c r="E166" s="193"/>
      <c r="F166" s="197"/>
      <c r="G166" s="175"/>
      <c r="H166" s="177"/>
      <c r="I166" s="356"/>
      <c r="J166" s="175"/>
      <c r="K166" s="176"/>
      <c r="L166" s="175"/>
      <c r="M166" s="147"/>
      <c r="N166" s="175"/>
      <c r="O166" s="147"/>
      <c r="P166" s="175"/>
      <c r="Q166" s="147"/>
      <c r="R166" s="175"/>
      <c r="S166" s="177"/>
    </row>
    <row r="167" spans="2:19" x14ac:dyDescent="0.3">
      <c r="B167" s="318"/>
      <c r="C167" s="175"/>
      <c r="D167" s="175"/>
      <c r="E167" s="193"/>
      <c r="F167" s="176"/>
      <c r="G167" s="175"/>
      <c r="H167" s="177"/>
      <c r="I167" s="147"/>
      <c r="J167" s="175"/>
      <c r="K167" s="176"/>
      <c r="L167" s="175"/>
      <c r="M167" s="147"/>
      <c r="N167" s="175"/>
      <c r="O167" s="147"/>
      <c r="P167" s="175"/>
      <c r="Q167" s="147"/>
      <c r="R167" s="175"/>
      <c r="S167" s="177"/>
    </row>
    <row r="168" spans="2:19" x14ac:dyDescent="0.3">
      <c r="B168" s="318"/>
      <c r="C168" s="175"/>
      <c r="D168" s="175"/>
      <c r="E168" s="193"/>
      <c r="F168" s="176"/>
      <c r="G168" s="189"/>
      <c r="H168" s="177"/>
      <c r="I168" s="147"/>
      <c r="J168" s="175"/>
      <c r="K168" s="176"/>
      <c r="L168" s="175"/>
      <c r="M168" s="147"/>
      <c r="N168" s="175"/>
      <c r="O168" s="147"/>
      <c r="P168" s="175"/>
      <c r="Q168" s="147"/>
      <c r="R168" s="175"/>
      <c r="S168" s="177"/>
    </row>
    <row r="169" spans="2:19" x14ac:dyDescent="0.3">
      <c r="B169" s="318"/>
      <c r="C169" s="175"/>
      <c r="D169" s="175"/>
      <c r="E169" s="193"/>
      <c r="F169" s="176"/>
      <c r="G169" s="189"/>
      <c r="H169" s="177"/>
      <c r="I169" s="147"/>
      <c r="J169" s="175"/>
      <c r="K169" s="176"/>
      <c r="L169" s="175"/>
      <c r="M169" s="147"/>
      <c r="N169" s="175"/>
      <c r="O169" s="147"/>
      <c r="P169" s="175"/>
      <c r="Q169" s="147"/>
      <c r="R169" s="175"/>
      <c r="S169" s="177"/>
    </row>
    <row r="170" spans="2:19" x14ac:dyDescent="0.3">
      <c r="B170" s="318"/>
      <c r="C170" s="175"/>
      <c r="D170" s="175"/>
      <c r="E170" s="193"/>
      <c r="F170" s="176"/>
      <c r="G170" s="175"/>
      <c r="H170" s="177"/>
      <c r="I170" s="147"/>
      <c r="J170" s="175"/>
      <c r="K170" s="176"/>
      <c r="L170" s="175"/>
      <c r="M170" s="147"/>
      <c r="N170" s="175"/>
      <c r="O170" s="147"/>
      <c r="P170" s="175"/>
      <c r="Q170" s="147"/>
      <c r="R170" s="175"/>
      <c r="S170" s="177"/>
    </row>
    <row r="171" spans="2:19" x14ac:dyDescent="0.3">
      <c r="B171" s="318"/>
      <c r="C171" s="175"/>
      <c r="D171" s="175"/>
      <c r="E171" s="193"/>
      <c r="F171" s="176"/>
      <c r="G171" s="175"/>
      <c r="H171" s="177"/>
      <c r="I171" s="147"/>
      <c r="J171" s="175"/>
      <c r="K171" s="176"/>
      <c r="L171" s="175"/>
      <c r="M171" s="147"/>
      <c r="N171" s="175"/>
      <c r="O171" s="147"/>
      <c r="P171" s="175"/>
      <c r="Q171" s="147"/>
      <c r="R171" s="175"/>
      <c r="S171" s="177"/>
    </row>
    <row r="172" spans="2:19" x14ac:dyDescent="0.3">
      <c r="B172" s="318"/>
      <c r="C172" s="175"/>
      <c r="D172" s="175"/>
      <c r="E172" s="193"/>
      <c r="F172" s="176"/>
      <c r="G172" s="175"/>
      <c r="H172" s="177"/>
      <c r="I172" s="147"/>
      <c r="J172" s="175"/>
      <c r="K172" s="176"/>
      <c r="L172" s="175"/>
      <c r="M172" s="147"/>
      <c r="N172" s="175"/>
      <c r="O172" s="147"/>
      <c r="P172" s="175"/>
      <c r="Q172" s="147"/>
      <c r="R172" s="175"/>
      <c r="S172" s="177"/>
    </row>
    <row r="173" spans="2:19" x14ac:dyDescent="0.3">
      <c r="B173" s="318"/>
      <c r="C173" s="175"/>
      <c r="D173" s="175"/>
      <c r="E173" s="193"/>
      <c r="F173" s="176"/>
      <c r="G173" s="175"/>
      <c r="H173" s="177"/>
      <c r="I173" s="147"/>
      <c r="J173" s="175"/>
      <c r="K173" s="176"/>
      <c r="L173" s="175"/>
      <c r="M173" s="147"/>
      <c r="N173" s="175"/>
      <c r="O173" s="147"/>
      <c r="P173" s="175"/>
      <c r="Q173" s="147"/>
      <c r="R173" s="175"/>
      <c r="S173" s="177"/>
    </row>
    <row r="174" spans="2:19" x14ac:dyDescent="0.3">
      <c r="B174" s="318"/>
      <c r="C174" s="175"/>
      <c r="D174" s="175"/>
      <c r="E174" s="193"/>
      <c r="F174" s="176"/>
      <c r="G174" s="175"/>
      <c r="H174" s="177"/>
      <c r="I174" s="147"/>
      <c r="J174" s="175"/>
      <c r="K174" s="176"/>
      <c r="L174" s="175"/>
      <c r="M174" s="147"/>
      <c r="N174" s="175"/>
      <c r="O174" s="147"/>
      <c r="P174" s="175"/>
      <c r="Q174" s="147"/>
      <c r="R174" s="175"/>
      <c r="S174" s="177"/>
    </row>
    <row r="175" spans="2:19" x14ac:dyDescent="0.3">
      <c r="B175" s="318"/>
      <c r="C175" s="175"/>
      <c r="D175" s="175"/>
      <c r="E175" s="193"/>
      <c r="F175" s="176"/>
      <c r="G175" s="189"/>
      <c r="H175" s="177"/>
      <c r="I175" s="147"/>
      <c r="J175" s="175"/>
      <c r="K175" s="176"/>
      <c r="L175" s="175"/>
      <c r="M175" s="147"/>
      <c r="N175" s="175"/>
      <c r="O175" s="147"/>
      <c r="P175" s="175"/>
      <c r="Q175" s="147"/>
      <c r="R175" s="175"/>
      <c r="S175" s="177"/>
    </row>
    <row r="176" spans="2:19" x14ac:dyDescent="0.3">
      <c r="B176" s="318"/>
      <c r="C176" s="175"/>
      <c r="D176" s="175"/>
      <c r="E176" s="193"/>
      <c r="F176" s="176"/>
      <c r="G176" s="189"/>
      <c r="H176" s="177"/>
      <c r="I176" s="147"/>
      <c r="J176" s="175"/>
      <c r="K176" s="176"/>
      <c r="L176" s="175"/>
      <c r="M176" s="147"/>
      <c r="N176" s="175"/>
      <c r="O176" s="147"/>
      <c r="P176" s="175"/>
      <c r="Q176" s="147"/>
      <c r="R176" s="175"/>
      <c r="S176" s="177"/>
    </row>
    <row r="177" spans="2:19" x14ac:dyDescent="0.3">
      <c r="B177" s="318"/>
      <c r="C177" s="175"/>
      <c r="D177" s="175"/>
      <c r="E177" s="193"/>
      <c r="F177" s="176"/>
      <c r="G177" s="175"/>
      <c r="H177" s="177"/>
      <c r="I177" s="147"/>
      <c r="J177" s="175"/>
      <c r="K177" s="176"/>
      <c r="L177" s="175"/>
      <c r="M177" s="147"/>
      <c r="N177" s="175"/>
      <c r="O177" s="147"/>
      <c r="P177" s="175"/>
      <c r="Q177" s="147"/>
      <c r="R177" s="175"/>
      <c r="S177" s="177"/>
    </row>
    <row r="178" spans="2:19" x14ac:dyDescent="0.3">
      <c r="B178" s="318"/>
      <c r="C178" s="175"/>
      <c r="D178" s="175"/>
      <c r="E178" s="193"/>
      <c r="F178" s="176"/>
      <c r="G178" s="175"/>
      <c r="H178" s="177"/>
      <c r="I178" s="147"/>
      <c r="J178" s="175"/>
      <c r="K178" s="176"/>
      <c r="L178" s="175"/>
      <c r="M178" s="147"/>
      <c r="N178" s="175"/>
      <c r="O178" s="147"/>
      <c r="P178" s="175"/>
      <c r="Q178" s="147"/>
      <c r="R178" s="175"/>
      <c r="S178" s="177"/>
    </row>
    <row r="179" spans="2:19" x14ac:dyDescent="0.3">
      <c r="B179" s="194"/>
      <c r="C179" s="194"/>
      <c r="D179" s="194"/>
      <c r="E179" s="141"/>
      <c r="F179" s="140"/>
      <c r="G179" s="144"/>
      <c r="H179" s="180"/>
      <c r="I179" s="143"/>
      <c r="J179" s="144"/>
      <c r="K179" s="140"/>
      <c r="L179" s="144"/>
      <c r="M179" s="143"/>
      <c r="N179" s="144"/>
      <c r="O179" s="143"/>
      <c r="P179" s="144"/>
      <c r="Q179" s="143"/>
      <c r="R179" s="144"/>
      <c r="S179" s="180"/>
    </row>
    <row r="180" spans="2:19" x14ac:dyDescent="0.3">
      <c r="B180" s="628"/>
      <c r="C180" s="628"/>
      <c r="D180" s="628"/>
      <c r="E180" s="628"/>
      <c r="F180" s="628"/>
      <c r="G180" s="628"/>
      <c r="H180" s="628"/>
      <c r="I180" s="628"/>
      <c r="J180" s="628"/>
      <c r="K180" s="628"/>
      <c r="L180" s="628"/>
      <c r="M180" s="628"/>
      <c r="N180" s="628"/>
      <c r="O180" s="628"/>
      <c r="P180" s="628"/>
      <c r="Q180" s="628"/>
      <c r="R180" s="628"/>
      <c r="S180" s="628"/>
    </row>
    <row r="181" spans="2:19" x14ac:dyDescent="0.3">
      <c r="B181" s="563"/>
      <c r="C181" s="563"/>
      <c r="D181" s="563"/>
      <c r="E181" s="563"/>
      <c r="F181" s="563"/>
      <c r="G181" s="563"/>
      <c r="H181" s="563"/>
      <c r="I181" s="563"/>
      <c r="J181" s="563"/>
      <c r="K181" s="563"/>
      <c r="L181" s="563"/>
      <c r="M181" s="563"/>
      <c r="N181" s="563"/>
      <c r="O181" s="563"/>
      <c r="P181" s="563"/>
      <c r="Q181" s="563"/>
      <c r="R181" s="563"/>
      <c r="S181" s="563"/>
    </row>
    <row r="182" spans="2:19" x14ac:dyDescent="0.3">
      <c r="B182" s="563"/>
      <c r="C182" s="563"/>
      <c r="D182" s="563"/>
      <c r="E182" s="563"/>
      <c r="F182" s="563"/>
      <c r="G182" s="563"/>
      <c r="H182" s="563"/>
      <c r="I182" s="563"/>
      <c r="J182" s="563"/>
      <c r="K182" s="563"/>
      <c r="L182" s="563"/>
      <c r="M182" s="563"/>
      <c r="N182" s="563"/>
      <c r="O182" s="563"/>
      <c r="P182" s="563"/>
      <c r="Q182" s="563"/>
      <c r="R182" s="563"/>
      <c r="S182" s="563"/>
    </row>
    <row r="183" spans="2:19" x14ac:dyDescent="0.3">
      <c r="B183" s="562"/>
      <c r="C183" s="562"/>
      <c r="D183" s="562"/>
      <c r="E183" s="562"/>
      <c r="F183" s="562"/>
      <c r="G183" s="562"/>
      <c r="H183" s="562"/>
      <c r="I183" s="562"/>
      <c r="J183" s="562"/>
      <c r="K183" s="562"/>
      <c r="L183" s="562"/>
      <c r="M183" s="562"/>
      <c r="N183" s="562"/>
      <c r="O183" s="562"/>
      <c r="P183" s="562"/>
      <c r="Q183" s="562"/>
      <c r="R183" s="562"/>
      <c r="S183" s="562"/>
    </row>
    <row r="184" spans="2:19" x14ac:dyDescent="0.3">
      <c r="B184" s="123"/>
    </row>
    <row r="186" spans="2:19" x14ac:dyDescent="0.3">
      <c r="B186" s="569"/>
      <c r="C186" s="569"/>
      <c r="D186" s="195"/>
      <c r="E186" s="571"/>
      <c r="F186" s="314"/>
      <c r="G186" s="127"/>
      <c r="H186" s="573"/>
      <c r="I186" s="574"/>
      <c r="J186" s="575"/>
      <c r="K186" s="576"/>
      <c r="L186" s="577"/>
      <c r="M186" s="577"/>
      <c r="N186" s="577"/>
      <c r="O186" s="577"/>
      <c r="P186" s="577"/>
      <c r="Q186" s="577"/>
      <c r="R186" s="577"/>
      <c r="S186" s="578"/>
    </row>
    <row r="187" spans="2:19" x14ac:dyDescent="0.3">
      <c r="B187" s="570"/>
      <c r="C187" s="570"/>
      <c r="D187" s="196"/>
      <c r="E187" s="572"/>
      <c r="F187" s="315"/>
      <c r="G187" s="166"/>
      <c r="H187" s="315"/>
      <c r="I187" s="166"/>
      <c r="J187" s="166"/>
      <c r="K187" s="166"/>
      <c r="L187" s="166"/>
      <c r="M187" s="167"/>
      <c r="N187" s="166"/>
      <c r="O187" s="167"/>
      <c r="P187" s="166"/>
      <c r="Q187" s="167"/>
      <c r="R187" s="166"/>
      <c r="S187" s="168"/>
    </row>
    <row r="188" spans="2:19" x14ac:dyDescent="0.3">
      <c r="B188" s="134"/>
      <c r="C188" s="137"/>
      <c r="D188" s="137"/>
      <c r="E188" s="171"/>
      <c r="F188" s="171"/>
      <c r="G188" s="136"/>
      <c r="H188" s="137"/>
      <c r="I188" s="172"/>
      <c r="J188" s="137"/>
      <c r="K188" s="173"/>
      <c r="L188" s="137"/>
      <c r="M188" s="136"/>
      <c r="N188" s="137"/>
      <c r="O188" s="136"/>
      <c r="P188" s="137"/>
      <c r="Q188" s="136"/>
      <c r="R188" s="137"/>
      <c r="S188" s="174"/>
    </row>
    <row r="189" spans="2:19" x14ac:dyDescent="0.3">
      <c r="B189" s="186"/>
      <c r="C189" s="175"/>
      <c r="D189" s="175"/>
      <c r="E189" s="193"/>
      <c r="F189" s="193"/>
      <c r="G189" s="147"/>
      <c r="H189" s="175"/>
      <c r="I189" s="356"/>
      <c r="J189" s="175"/>
      <c r="K189" s="176"/>
      <c r="L189" s="175"/>
      <c r="M189" s="147"/>
      <c r="N189" s="175"/>
      <c r="O189" s="147"/>
      <c r="P189" s="175"/>
      <c r="Q189" s="147"/>
      <c r="R189" s="175"/>
      <c r="S189" s="177"/>
    </row>
    <row r="190" spans="2:19" x14ac:dyDescent="0.3">
      <c r="B190" s="186"/>
      <c r="C190" s="175"/>
      <c r="D190" s="175"/>
      <c r="E190" s="193"/>
      <c r="F190" s="193"/>
      <c r="G190" s="147"/>
      <c r="H190" s="175"/>
      <c r="I190" s="356"/>
      <c r="J190" s="175"/>
      <c r="K190" s="176"/>
      <c r="L190" s="175"/>
      <c r="M190" s="147"/>
      <c r="N190" s="175"/>
      <c r="O190" s="147"/>
      <c r="P190" s="175"/>
      <c r="Q190" s="147"/>
      <c r="R190" s="175"/>
      <c r="S190" s="177"/>
    </row>
    <row r="191" spans="2:19" x14ac:dyDescent="0.3">
      <c r="B191" s="186"/>
      <c r="C191" s="175"/>
      <c r="D191" s="175"/>
      <c r="E191" s="193"/>
      <c r="F191" s="193"/>
      <c r="G191" s="147"/>
      <c r="H191" s="175"/>
      <c r="I191" s="356"/>
      <c r="J191" s="175"/>
      <c r="K191" s="176"/>
      <c r="L191" s="175"/>
      <c r="M191" s="147"/>
      <c r="N191" s="175"/>
      <c r="O191" s="147"/>
      <c r="P191" s="175"/>
      <c r="Q191" s="147"/>
      <c r="R191" s="175"/>
      <c r="S191" s="177"/>
    </row>
    <row r="192" spans="2:19" x14ac:dyDescent="0.3">
      <c r="B192" s="186"/>
      <c r="C192" s="175"/>
      <c r="D192" s="175"/>
      <c r="E192" s="193"/>
      <c r="F192" s="193"/>
      <c r="G192" s="147"/>
      <c r="H192" s="175"/>
      <c r="I192" s="356"/>
      <c r="J192" s="175"/>
      <c r="K192" s="176"/>
      <c r="L192" s="175"/>
      <c r="M192" s="147"/>
      <c r="N192" s="175"/>
      <c r="O192" s="147"/>
      <c r="P192" s="175"/>
      <c r="Q192" s="147"/>
      <c r="R192" s="175"/>
      <c r="S192" s="177"/>
    </row>
    <row r="193" spans="2:19" x14ac:dyDescent="0.3">
      <c r="B193" s="186"/>
      <c r="C193" s="175"/>
      <c r="D193" s="175"/>
      <c r="E193" s="193"/>
      <c r="F193" s="175"/>
      <c r="G193" s="147"/>
      <c r="H193" s="175"/>
      <c r="I193" s="147"/>
      <c r="J193" s="175"/>
      <c r="K193" s="176"/>
      <c r="L193" s="175"/>
      <c r="M193" s="147"/>
      <c r="N193" s="175"/>
      <c r="O193" s="147"/>
      <c r="P193" s="175"/>
      <c r="Q193" s="147"/>
      <c r="R193" s="175"/>
      <c r="S193" s="177"/>
    </row>
    <row r="194" spans="2:19" x14ac:dyDescent="0.3">
      <c r="B194" s="186"/>
      <c r="C194" s="175"/>
      <c r="D194" s="175"/>
      <c r="E194" s="193"/>
      <c r="F194" s="175"/>
      <c r="G194" s="147"/>
      <c r="H194" s="175"/>
      <c r="I194" s="147"/>
      <c r="J194" s="175"/>
      <c r="K194" s="176"/>
      <c r="L194" s="175"/>
      <c r="M194" s="147"/>
      <c r="N194" s="175"/>
      <c r="O194" s="147"/>
      <c r="P194" s="175"/>
      <c r="Q194" s="147"/>
      <c r="R194" s="175"/>
      <c r="S194" s="177"/>
    </row>
    <row r="195" spans="2:19" x14ac:dyDescent="0.3">
      <c r="B195" s="186"/>
      <c r="C195" s="175"/>
      <c r="D195" s="175"/>
      <c r="E195" s="193"/>
      <c r="F195" s="175"/>
      <c r="G195" s="147"/>
      <c r="H195" s="175"/>
      <c r="I195" s="147"/>
      <c r="J195" s="175"/>
      <c r="K195" s="176"/>
      <c r="L195" s="175"/>
      <c r="M195" s="147"/>
      <c r="N195" s="175"/>
      <c r="O195" s="147"/>
      <c r="P195" s="175"/>
      <c r="Q195" s="147"/>
      <c r="R195" s="175"/>
      <c r="S195" s="177"/>
    </row>
    <row r="196" spans="2:19" x14ac:dyDescent="0.3">
      <c r="B196" s="186"/>
      <c r="C196" s="147"/>
      <c r="D196" s="176"/>
      <c r="E196" s="193"/>
      <c r="F196" s="175"/>
      <c r="G196" s="147"/>
      <c r="H196" s="175"/>
      <c r="I196" s="147"/>
      <c r="J196" s="175"/>
      <c r="K196" s="176"/>
      <c r="L196" s="175"/>
      <c r="M196" s="147"/>
      <c r="N196" s="175"/>
      <c r="O196" s="147"/>
      <c r="P196" s="175"/>
      <c r="Q196" s="147"/>
      <c r="R196" s="175"/>
      <c r="S196" s="177"/>
    </row>
    <row r="197" spans="2:19" x14ac:dyDescent="0.3">
      <c r="B197" s="186"/>
      <c r="C197" s="175"/>
      <c r="D197" s="176"/>
      <c r="E197" s="193"/>
      <c r="F197" s="175"/>
      <c r="G197" s="147"/>
      <c r="H197" s="175"/>
      <c r="I197" s="147"/>
      <c r="J197" s="175"/>
      <c r="K197" s="176"/>
      <c r="L197" s="175"/>
      <c r="M197" s="147"/>
      <c r="N197" s="175"/>
      <c r="O197" s="147"/>
      <c r="P197" s="175"/>
      <c r="Q197" s="147"/>
      <c r="R197" s="175"/>
      <c r="S197" s="177"/>
    </row>
    <row r="198" spans="2:19" x14ac:dyDescent="0.3">
      <c r="B198" s="186"/>
      <c r="C198" s="175"/>
      <c r="D198" s="176"/>
      <c r="E198" s="193"/>
      <c r="F198" s="175"/>
      <c r="G198" s="147"/>
      <c r="H198" s="175"/>
      <c r="I198" s="147"/>
      <c r="J198" s="175"/>
      <c r="K198" s="176"/>
      <c r="L198" s="175"/>
      <c r="M198" s="147"/>
      <c r="N198" s="175"/>
      <c r="O198" s="147"/>
      <c r="P198" s="175"/>
      <c r="Q198" s="147"/>
      <c r="R198" s="175"/>
      <c r="S198" s="177"/>
    </row>
    <row r="199" spans="2:19" x14ac:dyDescent="0.3">
      <c r="B199" s="186"/>
      <c r="C199" s="175"/>
      <c r="D199" s="176"/>
      <c r="E199" s="193"/>
      <c r="F199" s="175"/>
      <c r="G199" s="147"/>
      <c r="H199" s="175"/>
      <c r="I199" s="147"/>
      <c r="J199" s="175"/>
      <c r="K199" s="176"/>
      <c r="L199" s="175"/>
      <c r="M199" s="147"/>
      <c r="N199" s="175"/>
      <c r="O199" s="147"/>
      <c r="P199" s="175"/>
      <c r="Q199" s="147"/>
      <c r="R199" s="175"/>
      <c r="S199" s="177"/>
    </row>
    <row r="200" spans="2:19" x14ac:dyDescent="0.3">
      <c r="B200" s="186"/>
      <c r="C200" s="175"/>
      <c r="D200" s="175"/>
      <c r="E200" s="193"/>
      <c r="F200" s="175"/>
      <c r="G200" s="147"/>
      <c r="H200" s="175"/>
      <c r="I200" s="147"/>
      <c r="J200" s="175"/>
      <c r="K200" s="176"/>
      <c r="L200" s="175"/>
      <c r="M200" s="147"/>
      <c r="N200" s="175"/>
      <c r="O200" s="147"/>
      <c r="P200" s="175"/>
      <c r="Q200" s="147"/>
      <c r="R200" s="175"/>
      <c r="S200" s="177"/>
    </row>
    <row r="201" spans="2:19" x14ac:dyDescent="0.3">
      <c r="B201" s="186"/>
      <c r="C201" s="175"/>
      <c r="D201" s="175"/>
      <c r="E201" s="193"/>
      <c r="F201" s="175"/>
      <c r="G201" s="147"/>
      <c r="H201" s="175"/>
      <c r="I201" s="147"/>
      <c r="J201" s="175"/>
      <c r="K201" s="176"/>
      <c r="L201" s="175"/>
      <c r="M201" s="147"/>
      <c r="N201" s="175"/>
      <c r="O201" s="147"/>
      <c r="P201" s="175"/>
      <c r="Q201" s="147"/>
      <c r="R201" s="175"/>
      <c r="S201" s="177"/>
    </row>
    <row r="202" spans="2:19" x14ac:dyDescent="0.3">
      <c r="B202" s="186"/>
      <c r="C202" s="175"/>
      <c r="D202" s="176"/>
      <c r="E202" s="193"/>
      <c r="F202" s="175"/>
      <c r="G202" s="147"/>
      <c r="H202" s="175"/>
      <c r="I202" s="147"/>
      <c r="J202" s="175"/>
      <c r="K202" s="176"/>
      <c r="L202" s="175"/>
      <c r="M202" s="147"/>
      <c r="N202" s="175"/>
      <c r="O202" s="147"/>
      <c r="P202" s="175"/>
      <c r="Q202" s="147"/>
      <c r="R202" s="175"/>
      <c r="S202" s="177"/>
    </row>
    <row r="203" spans="2:19" x14ac:dyDescent="0.3">
      <c r="B203" s="186"/>
      <c r="C203" s="175"/>
      <c r="D203" s="176"/>
      <c r="E203" s="193"/>
      <c r="F203" s="175"/>
      <c r="G203" s="147"/>
      <c r="H203" s="175"/>
      <c r="I203" s="147"/>
      <c r="J203" s="175"/>
      <c r="K203" s="176"/>
      <c r="L203" s="175"/>
      <c r="M203" s="147"/>
      <c r="N203" s="175"/>
      <c r="O203" s="147"/>
      <c r="P203" s="175"/>
      <c r="Q203" s="147"/>
      <c r="R203" s="175"/>
      <c r="S203" s="177"/>
    </row>
    <row r="204" spans="2:19" x14ac:dyDescent="0.3">
      <c r="B204" s="186"/>
      <c r="C204" s="175"/>
      <c r="D204" s="176"/>
      <c r="E204" s="193"/>
      <c r="F204" s="175"/>
      <c r="G204" s="147"/>
      <c r="H204" s="175"/>
      <c r="I204" s="147"/>
      <c r="J204" s="175"/>
      <c r="K204" s="176"/>
      <c r="L204" s="175"/>
      <c r="M204" s="147"/>
      <c r="N204" s="175"/>
      <c r="O204" s="147"/>
      <c r="P204" s="175"/>
      <c r="Q204" s="147"/>
      <c r="R204" s="175"/>
      <c r="S204" s="177"/>
    </row>
    <row r="205" spans="2:19" x14ac:dyDescent="0.3">
      <c r="B205" s="186"/>
      <c r="C205" s="175"/>
      <c r="D205" s="176"/>
      <c r="E205" s="193"/>
      <c r="F205" s="175"/>
      <c r="G205" s="147"/>
      <c r="H205" s="175"/>
      <c r="I205" s="147"/>
      <c r="J205" s="175"/>
      <c r="K205" s="176"/>
      <c r="L205" s="175"/>
      <c r="M205" s="147"/>
      <c r="N205" s="175"/>
      <c r="O205" s="147"/>
      <c r="P205" s="175"/>
      <c r="Q205" s="147"/>
      <c r="R205" s="175"/>
      <c r="S205" s="177"/>
    </row>
    <row r="206" spans="2:19" x14ac:dyDescent="0.3">
      <c r="B206" s="198"/>
      <c r="C206" s="144"/>
      <c r="D206" s="140"/>
      <c r="E206" s="141"/>
      <c r="F206" s="144"/>
      <c r="G206" s="143"/>
      <c r="H206" s="144"/>
      <c r="I206" s="143"/>
      <c r="J206" s="144"/>
      <c r="K206" s="140"/>
      <c r="L206" s="144"/>
      <c r="M206" s="143"/>
      <c r="N206" s="144"/>
      <c r="O206" s="143"/>
      <c r="P206" s="144"/>
      <c r="Q206" s="143"/>
      <c r="R206" s="144"/>
      <c r="S206" s="180"/>
    </row>
    <row r="208" spans="2:19" x14ac:dyDescent="0.3">
      <c r="B208" s="559"/>
      <c r="C208" s="559"/>
      <c r="D208" s="559"/>
      <c r="E208" s="559"/>
      <c r="F208" s="559"/>
      <c r="G208" s="559"/>
      <c r="H208" s="559"/>
      <c r="I208" s="559"/>
      <c r="J208" s="559"/>
      <c r="K208" s="559"/>
      <c r="L208" s="559"/>
      <c r="M208" s="559"/>
      <c r="N208" s="559"/>
      <c r="O208" s="559"/>
      <c r="P208" s="559"/>
      <c r="Q208" s="559"/>
      <c r="R208" s="559"/>
      <c r="S208" s="559"/>
    </row>
    <row r="209" spans="2:19" x14ac:dyDescent="0.3">
      <c r="B209" s="563"/>
      <c r="C209" s="563"/>
      <c r="D209" s="563"/>
      <c r="E209" s="563"/>
      <c r="F209" s="563"/>
      <c r="G209" s="563"/>
      <c r="H209" s="563"/>
      <c r="I209" s="563"/>
      <c r="J209" s="563"/>
      <c r="K209" s="563"/>
      <c r="L209" s="563"/>
      <c r="M209" s="563"/>
      <c r="N209" s="563"/>
      <c r="O209" s="563"/>
      <c r="P209" s="563"/>
      <c r="Q209" s="563"/>
      <c r="R209" s="563"/>
      <c r="S209" s="563"/>
    </row>
    <row r="210" spans="2:19" x14ac:dyDescent="0.3">
      <c r="B210" s="563"/>
      <c r="C210" s="563"/>
      <c r="D210" s="563"/>
      <c r="E210" s="563"/>
      <c r="F210" s="563"/>
      <c r="G210" s="563"/>
      <c r="H210" s="563"/>
      <c r="I210" s="563"/>
      <c r="J210" s="563"/>
      <c r="K210" s="563"/>
      <c r="L210" s="563"/>
      <c r="M210" s="563"/>
      <c r="N210" s="563"/>
      <c r="O210" s="563"/>
      <c r="P210" s="563"/>
      <c r="Q210" s="563"/>
      <c r="R210" s="563"/>
      <c r="S210" s="563"/>
    </row>
    <row r="211" spans="2:19" x14ac:dyDescent="0.3">
      <c r="B211" s="562"/>
      <c r="C211" s="562"/>
      <c r="D211" s="562"/>
      <c r="E211" s="562"/>
      <c r="F211" s="562"/>
      <c r="G211" s="562"/>
      <c r="H211" s="562"/>
      <c r="I211" s="562"/>
      <c r="J211" s="562"/>
      <c r="K211" s="562"/>
      <c r="L211" s="562"/>
      <c r="M211" s="562"/>
      <c r="N211" s="562"/>
      <c r="O211" s="562"/>
      <c r="P211" s="562"/>
      <c r="Q211" s="562"/>
      <c r="R211" s="562"/>
      <c r="S211" s="562"/>
    </row>
    <row r="212" spans="2:19" x14ac:dyDescent="0.3">
      <c r="B212" s="123"/>
    </row>
    <row r="214" spans="2:19" x14ac:dyDescent="0.3">
      <c r="B214" s="569"/>
      <c r="C214" s="569"/>
      <c r="D214" s="314"/>
      <c r="E214" s="571"/>
      <c r="F214" s="314"/>
      <c r="G214" s="127"/>
      <c r="H214" s="573"/>
      <c r="I214" s="574"/>
      <c r="J214" s="575"/>
      <c r="K214" s="576"/>
      <c r="L214" s="577"/>
      <c r="M214" s="577"/>
      <c r="N214" s="577"/>
      <c r="O214" s="577"/>
      <c r="P214" s="577"/>
      <c r="Q214" s="577"/>
      <c r="R214" s="577"/>
      <c r="S214" s="578"/>
    </row>
    <row r="215" spans="2:19" x14ac:dyDescent="0.3">
      <c r="B215" s="570"/>
      <c r="C215" s="570"/>
      <c r="D215" s="315"/>
      <c r="E215" s="572"/>
      <c r="F215" s="315"/>
      <c r="G215" s="166"/>
      <c r="H215" s="315"/>
      <c r="I215" s="166"/>
      <c r="J215" s="166"/>
      <c r="K215" s="166"/>
      <c r="L215" s="166"/>
      <c r="M215" s="167"/>
      <c r="N215" s="166"/>
      <c r="O215" s="167"/>
      <c r="P215" s="166"/>
      <c r="Q215" s="167"/>
      <c r="R215" s="166"/>
      <c r="S215" s="168"/>
    </row>
    <row r="216" spans="2:19" x14ac:dyDescent="0.3">
      <c r="B216" s="316"/>
      <c r="C216" s="199"/>
      <c r="D216" s="200"/>
      <c r="E216" s="170"/>
      <c r="F216" s="137"/>
      <c r="G216" s="147"/>
      <c r="H216" s="173"/>
      <c r="I216" s="137"/>
      <c r="J216" s="136"/>
      <c r="K216" s="137"/>
      <c r="L216" s="136"/>
      <c r="M216" s="137"/>
      <c r="N216" s="136"/>
      <c r="O216" s="137"/>
      <c r="P216" s="136"/>
      <c r="Q216" s="137"/>
      <c r="R216" s="136"/>
      <c r="S216" s="137"/>
    </row>
    <row r="217" spans="2:19" x14ac:dyDescent="0.3">
      <c r="B217" s="318"/>
      <c r="C217" s="201"/>
      <c r="D217" s="178"/>
      <c r="E217" s="148"/>
      <c r="F217" s="175"/>
      <c r="G217" s="147"/>
      <c r="H217" s="176"/>
      <c r="I217" s="175"/>
      <c r="J217" s="147"/>
      <c r="K217" s="175"/>
      <c r="L217" s="147"/>
      <c r="M217" s="175"/>
      <c r="N217" s="147"/>
      <c r="O217" s="175"/>
      <c r="P217" s="147"/>
      <c r="Q217" s="175"/>
      <c r="R217" s="147"/>
      <c r="S217" s="175"/>
    </row>
    <row r="218" spans="2:19" x14ac:dyDescent="0.3">
      <c r="B218" s="318"/>
      <c r="C218" s="201"/>
      <c r="D218" s="178"/>
      <c r="E218" s="148"/>
      <c r="F218" s="175"/>
      <c r="G218" s="147"/>
      <c r="H218" s="176"/>
      <c r="I218" s="175"/>
      <c r="J218" s="147"/>
      <c r="K218" s="175"/>
      <c r="L218" s="147"/>
      <c r="M218" s="175"/>
      <c r="N218" s="147"/>
      <c r="O218" s="175"/>
      <c r="P218" s="147"/>
      <c r="Q218" s="175"/>
      <c r="R218" s="147"/>
      <c r="S218" s="175"/>
    </row>
    <row r="219" spans="2:19" x14ac:dyDescent="0.3">
      <c r="B219" s="318"/>
      <c r="C219" s="201"/>
      <c r="D219" s="178"/>
      <c r="E219" s="148"/>
      <c r="F219" s="175"/>
      <c r="G219" s="147"/>
      <c r="H219" s="176"/>
      <c r="I219" s="175"/>
      <c r="J219" s="147"/>
      <c r="K219" s="175"/>
      <c r="L219" s="147"/>
      <c r="M219" s="175"/>
      <c r="N219" s="147"/>
      <c r="O219" s="175"/>
      <c r="P219" s="147"/>
      <c r="Q219" s="175"/>
      <c r="R219" s="147"/>
      <c r="S219" s="175"/>
    </row>
    <row r="220" spans="2:19" x14ac:dyDescent="0.3">
      <c r="B220" s="318"/>
      <c r="C220" s="201"/>
      <c r="D220" s="178"/>
      <c r="E220" s="148"/>
      <c r="F220" s="175"/>
      <c r="G220" s="147"/>
      <c r="H220" s="176"/>
      <c r="I220" s="175"/>
      <c r="J220" s="147"/>
      <c r="K220" s="175"/>
      <c r="L220" s="147"/>
      <c r="M220" s="175"/>
      <c r="N220" s="147"/>
      <c r="O220" s="175"/>
      <c r="P220" s="147"/>
      <c r="Q220" s="175"/>
      <c r="R220" s="147"/>
      <c r="S220" s="175"/>
    </row>
    <row r="221" spans="2:19" x14ac:dyDescent="0.3">
      <c r="B221" s="318"/>
      <c r="C221" s="201"/>
      <c r="D221" s="178"/>
      <c r="E221" s="148"/>
      <c r="F221" s="175"/>
      <c r="G221" s="147"/>
      <c r="H221" s="176"/>
      <c r="I221" s="175"/>
      <c r="J221" s="147"/>
      <c r="K221" s="175"/>
      <c r="L221" s="147"/>
      <c r="M221" s="318"/>
      <c r="N221" s="169"/>
      <c r="O221" s="178"/>
      <c r="P221" s="148"/>
      <c r="Q221" s="175"/>
      <c r="R221" s="147"/>
      <c r="S221" s="175"/>
    </row>
    <row r="222" spans="2:19" x14ac:dyDescent="0.3">
      <c r="B222" s="318"/>
      <c r="C222" s="201"/>
      <c r="D222" s="178"/>
      <c r="E222" s="148"/>
      <c r="F222" s="175"/>
      <c r="G222" s="147"/>
      <c r="H222" s="176"/>
      <c r="I222" s="175"/>
      <c r="J222" s="147"/>
      <c r="K222" s="175"/>
      <c r="L222" s="147"/>
      <c r="M222" s="318"/>
      <c r="N222" s="169"/>
      <c r="O222" s="178"/>
      <c r="P222" s="148"/>
      <c r="Q222" s="175"/>
      <c r="R222" s="147"/>
      <c r="S222" s="175"/>
    </row>
    <row r="223" spans="2:19" x14ac:dyDescent="0.3">
      <c r="B223" s="318"/>
      <c r="C223" s="201"/>
      <c r="D223" s="178"/>
      <c r="E223" s="148"/>
      <c r="F223" s="175"/>
      <c r="G223" s="147"/>
      <c r="H223" s="176"/>
      <c r="I223" s="175"/>
      <c r="J223" s="147"/>
      <c r="K223" s="175"/>
      <c r="L223" s="147"/>
      <c r="M223" s="318"/>
      <c r="N223" s="169"/>
      <c r="O223" s="178"/>
      <c r="P223" s="148"/>
      <c r="Q223" s="175"/>
      <c r="R223" s="147"/>
      <c r="S223" s="175"/>
    </row>
    <row r="224" spans="2:19" x14ac:dyDescent="0.3">
      <c r="B224" s="318"/>
      <c r="C224" s="201"/>
      <c r="D224" s="178"/>
      <c r="E224" s="148"/>
      <c r="F224" s="175"/>
      <c r="G224" s="147"/>
      <c r="H224" s="176"/>
      <c r="I224" s="175"/>
      <c r="J224" s="147"/>
      <c r="K224" s="175"/>
      <c r="L224" s="147"/>
      <c r="M224" s="318"/>
      <c r="N224" s="169"/>
      <c r="O224" s="178"/>
      <c r="P224" s="148"/>
      <c r="Q224" s="175"/>
      <c r="R224" s="147"/>
      <c r="S224" s="175"/>
    </row>
    <row r="225" spans="2:19" x14ac:dyDescent="0.3">
      <c r="B225" s="318"/>
      <c r="C225" s="201"/>
      <c r="D225" s="178"/>
      <c r="E225" s="148"/>
      <c r="F225" s="175"/>
      <c r="G225" s="147"/>
      <c r="H225" s="176"/>
      <c r="I225" s="175"/>
      <c r="J225" s="147"/>
      <c r="K225" s="175"/>
      <c r="L225" s="147"/>
      <c r="M225" s="318"/>
      <c r="N225" s="169"/>
      <c r="O225" s="178"/>
      <c r="P225" s="148"/>
      <c r="Q225" s="175"/>
      <c r="R225" s="147"/>
      <c r="S225" s="175"/>
    </row>
    <row r="226" spans="2:19" x14ac:dyDescent="0.3">
      <c r="B226" s="318"/>
      <c r="C226" s="201"/>
      <c r="D226" s="178"/>
      <c r="E226" s="148"/>
      <c r="F226" s="175"/>
      <c r="G226" s="147"/>
      <c r="H226" s="176"/>
      <c r="I226" s="175"/>
      <c r="J226" s="147"/>
      <c r="K226" s="175"/>
      <c r="L226" s="147"/>
      <c r="M226" s="318"/>
      <c r="N226" s="169"/>
      <c r="O226" s="178"/>
      <c r="P226" s="148"/>
      <c r="Q226" s="175"/>
      <c r="R226" s="147"/>
      <c r="S226" s="175"/>
    </row>
    <row r="227" spans="2:19" x14ac:dyDescent="0.3">
      <c r="B227" s="178"/>
      <c r="C227" s="201"/>
      <c r="D227" s="178"/>
      <c r="E227" s="202"/>
      <c r="F227" s="178"/>
      <c r="G227" s="147"/>
      <c r="H227" s="201"/>
      <c r="I227" s="178"/>
      <c r="J227" s="147"/>
      <c r="K227" s="175"/>
      <c r="L227" s="147"/>
      <c r="M227" s="318"/>
      <c r="N227" s="169"/>
      <c r="O227" s="178"/>
      <c r="P227" s="148"/>
      <c r="Q227" s="175"/>
      <c r="R227" s="147"/>
      <c r="S227" s="175"/>
    </row>
    <row r="228" spans="2:19" x14ac:dyDescent="0.3">
      <c r="B228" s="178"/>
      <c r="C228" s="201"/>
      <c r="D228" s="178"/>
      <c r="E228" s="202"/>
      <c r="F228" s="178"/>
      <c r="G228" s="169"/>
      <c r="H228" s="201"/>
      <c r="I228" s="178"/>
      <c r="J228" s="147"/>
      <c r="K228" s="175"/>
      <c r="L228" s="147"/>
      <c r="M228" s="318"/>
      <c r="N228" s="169"/>
      <c r="O228" s="178"/>
      <c r="P228" s="148"/>
      <c r="Q228" s="175"/>
      <c r="R228" s="147"/>
      <c r="S228" s="175"/>
    </row>
    <row r="229" spans="2:19" x14ac:dyDescent="0.3">
      <c r="B229" s="178"/>
      <c r="C229" s="201"/>
      <c r="D229" s="178"/>
      <c r="E229" s="202"/>
      <c r="F229" s="178"/>
      <c r="G229" s="147"/>
      <c r="H229" s="201"/>
      <c r="I229" s="178"/>
      <c r="J229" s="147"/>
      <c r="K229" s="175"/>
      <c r="L229" s="147"/>
      <c r="M229" s="318"/>
      <c r="N229" s="169"/>
      <c r="O229" s="178"/>
      <c r="P229" s="148"/>
      <c r="Q229" s="175"/>
      <c r="R229" s="147"/>
      <c r="S229" s="175"/>
    </row>
    <row r="230" spans="2:19" x14ac:dyDescent="0.3">
      <c r="B230" s="178"/>
      <c r="C230" s="201"/>
      <c r="D230" s="178"/>
      <c r="E230" s="202"/>
      <c r="F230" s="178"/>
      <c r="G230" s="169"/>
      <c r="H230" s="201"/>
      <c r="I230" s="178"/>
      <c r="J230" s="147"/>
      <c r="K230" s="175"/>
      <c r="L230" s="147"/>
      <c r="M230" s="318"/>
      <c r="N230" s="169"/>
      <c r="O230" s="178"/>
      <c r="P230" s="148"/>
      <c r="Q230" s="175"/>
      <c r="R230" s="147"/>
      <c r="S230" s="175"/>
    </row>
    <row r="231" spans="2:19" x14ac:dyDescent="0.3">
      <c r="B231" s="178"/>
      <c r="C231" s="201"/>
      <c r="D231" s="178"/>
      <c r="E231" s="202"/>
      <c r="F231" s="178"/>
      <c r="G231" s="147"/>
      <c r="H231" s="201"/>
      <c r="I231" s="178"/>
      <c r="J231" s="147"/>
      <c r="K231" s="175"/>
      <c r="L231" s="147"/>
      <c r="M231" s="318"/>
      <c r="N231" s="169"/>
      <c r="O231" s="178"/>
      <c r="P231" s="148"/>
      <c r="Q231" s="175"/>
      <c r="R231" s="147"/>
      <c r="S231" s="175"/>
    </row>
    <row r="232" spans="2:19" x14ac:dyDescent="0.3">
      <c r="B232" s="178"/>
      <c r="C232" s="201"/>
      <c r="D232" s="178"/>
      <c r="E232" s="202"/>
      <c r="F232" s="178"/>
      <c r="G232" s="169"/>
      <c r="H232" s="201"/>
      <c r="I232" s="178"/>
      <c r="J232" s="147"/>
      <c r="K232" s="175"/>
      <c r="L232" s="147"/>
      <c r="M232" s="318"/>
      <c r="N232" s="169"/>
      <c r="O232" s="178"/>
      <c r="P232" s="148"/>
      <c r="Q232" s="175"/>
      <c r="R232" s="147"/>
      <c r="S232" s="175"/>
    </row>
    <row r="233" spans="2:19" x14ac:dyDescent="0.3">
      <c r="B233" s="178"/>
      <c r="C233" s="201"/>
      <c r="D233" s="178"/>
      <c r="E233" s="202"/>
      <c r="F233" s="178"/>
      <c r="G233" s="147"/>
      <c r="H233" s="201"/>
      <c r="I233" s="178"/>
      <c r="J233" s="147"/>
      <c r="K233" s="175"/>
      <c r="L233" s="147"/>
      <c r="M233" s="318"/>
      <c r="N233" s="169"/>
      <c r="O233" s="178"/>
      <c r="P233" s="148"/>
      <c r="Q233" s="175"/>
      <c r="R233" s="147"/>
      <c r="S233" s="175"/>
    </row>
    <row r="234" spans="2:19" x14ac:dyDescent="0.3">
      <c r="B234" s="318"/>
      <c r="C234" s="201"/>
      <c r="D234" s="178"/>
      <c r="E234" s="148"/>
      <c r="F234" s="175"/>
      <c r="G234" s="147"/>
      <c r="H234" s="176"/>
      <c r="I234" s="175"/>
      <c r="J234" s="147"/>
      <c r="K234" s="175"/>
      <c r="L234" s="147"/>
      <c r="M234" s="318"/>
      <c r="N234" s="169"/>
      <c r="O234" s="178"/>
      <c r="P234" s="148"/>
      <c r="Q234" s="175"/>
      <c r="R234" s="147"/>
      <c r="S234" s="175"/>
    </row>
    <row r="235" spans="2:19" x14ac:dyDescent="0.3">
      <c r="B235" s="317"/>
      <c r="C235" s="198"/>
      <c r="D235" s="194"/>
      <c r="E235" s="179"/>
      <c r="F235" s="144"/>
      <c r="G235" s="143"/>
      <c r="H235" s="140"/>
      <c r="I235" s="144"/>
      <c r="J235" s="143"/>
      <c r="K235" s="144"/>
      <c r="L235" s="143"/>
      <c r="M235" s="317"/>
      <c r="N235" s="203"/>
      <c r="O235" s="194"/>
      <c r="P235" s="179"/>
      <c r="Q235" s="144"/>
      <c r="R235" s="143"/>
      <c r="S235" s="144"/>
    </row>
    <row r="236" spans="2:19" x14ac:dyDescent="0.3">
      <c r="B236" s="628"/>
      <c r="C236" s="628"/>
      <c r="D236" s="628"/>
      <c r="E236" s="628"/>
      <c r="F236" s="628"/>
      <c r="G236" s="628"/>
      <c r="H236" s="628"/>
      <c r="I236" s="628"/>
      <c r="J236" s="628"/>
      <c r="K236" s="628"/>
      <c r="L236" s="628"/>
      <c r="M236" s="628"/>
      <c r="N236" s="628"/>
      <c r="O236" s="628"/>
      <c r="P236" s="628"/>
      <c r="Q236" s="628"/>
      <c r="R236" s="628"/>
      <c r="S236" s="628"/>
    </row>
    <row r="237" spans="2:19" x14ac:dyDescent="0.3">
      <c r="B237" s="563"/>
      <c r="C237" s="563"/>
      <c r="D237" s="563"/>
      <c r="E237" s="563"/>
      <c r="F237" s="563"/>
      <c r="G237" s="563"/>
      <c r="H237" s="563"/>
      <c r="I237" s="563"/>
      <c r="J237" s="563"/>
      <c r="K237" s="563"/>
      <c r="L237" s="563"/>
      <c r="M237" s="563"/>
      <c r="N237" s="563"/>
      <c r="O237" s="563"/>
      <c r="P237" s="563"/>
      <c r="Q237" s="563"/>
      <c r="R237" s="563"/>
      <c r="S237" s="563"/>
    </row>
    <row r="238" spans="2:19" x14ac:dyDescent="0.3">
      <c r="B238" s="563"/>
      <c r="C238" s="563"/>
      <c r="D238" s="563"/>
      <c r="E238" s="563"/>
      <c r="F238" s="563"/>
      <c r="G238" s="563"/>
      <c r="H238" s="563"/>
      <c r="I238" s="563"/>
      <c r="J238" s="563"/>
      <c r="K238" s="563"/>
      <c r="L238" s="563"/>
      <c r="M238" s="563"/>
      <c r="N238" s="563"/>
      <c r="O238" s="563"/>
      <c r="P238" s="563"/>
      <c r="Q238" s="563"/>
      <c r="R238" s="563"/>
      <c r="S238" s="563"/>
    </row>
    <row r="239" spans="2:19" x14ac:dyDescent="0.3">
      <c r="B239" s="562"/>
      <c r="C239" s="562"/>
      <c r="D239" s="562"/>
      <c r="E239" s="562"/>
      <c r="F239" s="562"/>
      <c r="G239" s="562"/>
      <c r="H239" s="562"/>
      <c r="I239" s="562"/>
      <c r="J239" s="562"/>
      <c r="K239" s="562"/>
      <c r="L239" s="562"/>
      <c r="M239" s="562"/>
      <c r="N239" s="562"/>
      <c r="O239" s="562"/>
      <c r="P239" s="562"/>
      <c r="Q239" s="562"/>
      <c r="R239" s="562"/>
      <c r="S239" s="562"/>
    </row>
    <row r="240" spans="2:19" x14ac:dyDescent="0.3">
      <c r="B240" s="123"/>
    </row>
    <row r="242" spans="2:19" x14ac:dyDescent="0.3">
      <c r="B242" s="569"/>
      <c r="C242" s="569"/>
      <c r="D242" s="314"/>
      <c r="E242" s="571"/>
      <c r="F242" s="314"/>
      <c r="G242" s="127"/>
      <c r="H242" s="573"/>
      <c r="I242" s="574"/>
      <c r="J242" s="575"/>
      <c r="K242" s="576"/>
      <c r="L242" s="577"/>
      <c r="M242" s="577"/>
      <c r="N242" s="577"/>
      <c r="O242" s="577"/>
      <c r="P242" s="577"/>
      <c r="Q242" s="577"/>
      <c r="R242" s="577"/>
      <c r="S242" s="578"/>
    </row>
    <row r="243" spans="2:19" x14ac:dyDescent="0.3">
      <c r="B243" s="570"/>
      <c r="C243" s="570"/>
      <c r="D243" s="315"/>
      <c r="E243" s="572"/>
      <c r="F243" s="315"/>
      <c r="G243" s="166"/>
      <c r="H243" s="315"/>
      <c r="I243" s="166"/>
      <c r="J243" s="166"/>
      <c r="K243" s="166"/>
      <c r="L243" s="166"/>
      <c r="M243" s="167"/>
      <c r="N243" s="166"/>
      <c r="O243" s="167"/>
      <c r="P243" s="166"/>
      <c r="Q243" s="167"/>
      <c r="R243" s="166"/>
      <c r="S243" s="168"/>
    </row>
    <row r="244" spans="2:19" x14ac:dyDescent="0.3">
      <c r="B244" s="199"/>
      <c r="C244" s="200"/>
      <c r="D244" s="199"/>
      <c r="E244" s="171"/>
      <c r="F244" s="137"/>
      <c r="G244" s="147"/>
      <c r="H244" s="137"/>
      <c r="I244" s="136"/>
      <c r="J244" s="137"/>
      <c r="K244" s="173"/>
      <c r="L244" s="137"/>
      <c r="M244" s="136"/>
      <c r="N244" s="137"/>
      <c r="O244" s="136"/>
      <c r="P244" s="137"/>
      <c r="Q244" s="136"/>
      <c r="R244" s="137"/>
      <c r="S244" s="174"/>
    </row>
    <row r="245" spans="2:19" x14ac:dyDescent="0.3">
      <c r="B245" s="201"/>
      <c r="C245" s="178"/>
      <c r="D245" s="201"/>
      <c r="E245" s="193"/>
      <c r="F245" s="175"/>
      <c r="G245" s="169"/>
      <c r="H245" s="175"/>
      <c r="I245" s="147"/>
      <c r="J245" s="175"/>
      <c r="K245" s="176"/>
      <c r="L245" s="175"/>
      <c r="M245" s="147"/>
      <c r="N245" s="175"/>
      <c r="O245" s="147"/>
      <c r="P245" s="175"/>
      <c r="Q245" s="147"/>
      <c r="R245" s="175"/>
      <c r="S245" s="177"/>
    </row>
    <row r="246" spans="2:19" x14ac:dyDescent="0.3">
      <c r="B246" s="201"/>
      <c r="C246" s="178"/>
      <c r="D246" s="201"/>
      <c r="E246" s="193"/>
      <c r="F246" s="175"/>
      <c r="G246" s="147"/>
      <c r="H246" s="175"/>
      <c r="I246" s="147"/>
      <c r="J246" s="175"/>
      <c r="K246" s="176"/>
      <c r="L246" s="175"/>
      <c r="M246" s="147"/>
      <c r="N246" s="175"/>
      <c r="O246" s="147"/>
      <c r="P246" s="175"/>
      <c r="Q246" s="147"/>
      <c r="R246" s="175"/>
      <c r="S246" s="177"/>
    </row>
    <row r="247" spans="2:19" x14ac:dyDescent="0.3">
      <c r="B247" s="201"/>
      <c r="C247" s="178"/>
      <c r="D247" s="201"/>
      <c r="E247" s="193"/>
      <c r="F247" s="175"/>
      <c r="G247" s="169"/>
      <c r="H247" s="175"/>
      <c r="I247" s="147"/>
      <c r="J247" s="175"/>
      <c r="K247" s="176"/>
      <c r="L247" s="175"/>
      <c r="M247" s="147"/>
      <c r="N247" s="175"/>
      <c r="O247" s="147"/>
      <c r="P247" s="175"/>
      <c r="Q247" s="147"/>
      <c r="R247" s="175"/>
      <c r="S247" s="177"/>
    </row>
    <row r="248" spans="2:19" x14ac:dyDescent="0.3">
      <c r="B248" s="201"/>
      <c r="C248" s="178"/>
      <c r="D248" s="201"/>
      <c r="E248" s="193"/>
      <c r="F248" s="175"/>
      <c r="G248" s="147"/>
      <c r="H248" s="175"/>
      <c r="I248" s="147"/>
      <c r="J248" s="175"/>
      <c r="K248" s="176"/>
      <c r="L248" s="175"/>
      <c r="M248" s="147"/>
      <c r="N248" s="175"/>
      <c r="O248" s="147"/>
      <c r="P248" s="175"/>
      <c r="Q248" s="147"/>
      <c r="R248" s="175"/>
      <c r="S248" s="177"/>
    </row>
    <row r="249" spans="2:19" x14ac:dyDescent="0.3">
      <c r="B249" s="201"/>
      <c r="C249" s="178"/>
      <c r="D249" s="201"/>
      <c r="E249" s="193"/>
      <c r="F249" s="175"/>
      <c r="G249" s="169"/>
      <c r="H249" s="175"/>
      <c r="I249" s="147"/>
      <c r="J249" s="175"/>
      <c r="K249" s="176"/>
      <c r="L249" s="175"/>
      <c r="M249" s="186"/>
      <c r="N249" s="201"/>
      <c r="O249" s="201"/>
      <c r="P249" s="193"/>
      <c r="Q249" s="175"/>
      <c r="R249" s="147"/>
      <c r="S249" s="175"/>
    </row>
    <row r="250" spans="2:19" x14ac:dyDescent="0.3">
      <c r="B250" s="201"/>
      <c r="C250" s="178"/>
      <c r="D250" s="201"/>
      <c r="E250" s="193"/>
      <c r="F250" s="175"/>
      <c r="G250" s="147"/>
      <c r="H250" s="175"/>
      <c r="I250" s="147"/>
      <c r="J250" s="175"/>
      <c r="K250" s="176"/>
      <c r="L250" s="175"/>
      <c r="M250" s="186"/>
      <c r="N250" s="201"/>
      <c r="O250" s="201"/>
      <c r="P250" s="193"/>
      <c r="Q250" s="175"/>
      <c r="R250" s="147"/>
      <c r="S250" s="175"/>
    </row>
    <row r="251" spans="2:19" x14ac:dyDescent="0.3">
      <c r="B251" s="201"/>
      <c r="C251" s="178"/>
      <c r="D251" s="201"/>
      <c r="E251" s="193"/>
      <c r="F251" s="175"/>
      <c r="G251" s="147"/>
      <c r="H251" s="175"/>
      <c r="I251" s="147"/>
      <c r="J251" s="175"/>
      <c r="K251" s="176"/>
      <c r="L251" s="175"/>
      <c r="M251" s="186"/>
      <c r="N251" s="201"/>
      <c r="O251" s="201"/>
      <c r="P251" s="193"/>
      <c r="Q251" s="175"/>
      <c r="R251" s="147"/>
      <c r="S251" s="175"/>
    </row>
    <row r="252" spans="2:19" x14ac:dyDescent="0.3">
      <c r="B252" s="201"/>
      <c r="C252" s="178"/>
      <c r="D252" s="201"/>
      <c r="E252" s="193"/>
      <c r="F252" s="175"/>
      <c r="G252" s="147"/>
      <c r="H252" s="175"/>
      <c r="I252" s="147"/>
      <c r="J252" s="175"/>
      <c r="K252" s="176"/>
      <c r="L252" s="175"/>
      <c r="M252" s="186"/>
      <c r="N252" s="201"/>
      <c r="O252" s="201"/>
      <c r="P252" s="193"/>
      <c r="Q252" s="175"/>
      <c r="R252" s="147"/>
      <c r="S252" s="175"/>
    </row>
    <row r="253" spans="2:19" x14ac:dyDescent="0.3">
      <c r="B253" s="201"/>
      <c r="C253" s="175"/>
      <c r="D253" s="201"/>
      <c r="E253" s="193"/>
      <c r="F253" s="175"/>
      <c r="G253" s="169"/>
      <c r="H253" s="175"/>
      <c r="I253" s="147"/>
      <c r="J253" s="175"/>
      <c r="K253" s="176"/>
      <c r="L253" s="175"/>
      <c r="M253" s="186"/>
      <c r="N253" s="201"/>
      <c r="O253" s="201"/>
      <c r="P253" s="193"/>
      <c r="Q253" s="175"/>
      <c r="R253" s="147"/>
      <c r="S253" s="175"/>
    </row>
    <row r="254" spans="2:19" x14ac:dyDescent="0.3">
      <c r="B254" s="201"/>
      <c r="C254" s="178"/>
      <c r="D254" s="201"/>
      <c r="E254" s="193"/>
      <c r="F254" s="175"/>
      <c r="G254" s="147"/>
      <c r="H254" s="175"/>
      <c r="I254" s="147"/>
      <c r="J254" s="175"/>
      <c r="K254" s="176"/>
      <c r="L254" s="175"/>
      <c r="M254" s="186"/>
      <c r="N254" s="201"/>
      <c r="O254" s="201"/>
      <c r="P254" s="193"/>
      <c r="Q254" s="175"/>
      <c r="R254" s="147"/>
      <c r="S254" s="175"/>
    </row>
    <row r="255" spans="2:19" x14ac:dyDescent="0.3">
      <c r="B255" s="201"/>
      <c r="C255" s="178"/>
      <c r="D255" s="201"/>
      <c r="E255" s="193"/>
      <c r="F255" s="175"/>
      <c r="G255" s="169"/>
      <c r="H255" s="175"/>
      <c r="I255" s="147"/>
      <c r="J255" s="175"/>
      <c r="K255" s="176"/>
      <c r="L255" s="175"/>
      <c r="M255" s="186"/>
      <c r="N255" s="201"/>
      <c r="O255" s="201"/>
      <c r="P255" s="193"/>
      <c r="Q255" s="175"/>
      <c r="R255" s="147"/>
      <c r="S255" s="175"/>
    </row>
    <row r="256" spans="2:19" x14ac:dyDescent="0.3">
      <c r="B256" s="201"/>
      <c r="C256" s="178"/>
      <c r="D256" s="201"/>
      <c r="E256" s="193"/>
      <c r="F256" s="175"/>
      <c r="G256" s="147"/>
      <c r="H256" s="175"/>
      <c r="I256" s="147"/>
      <c r="J256" s="175"/>
      <c r="K256" s="176"/>
      <c r="L256" s="175"/>
      <c r="M256" s="186"/>
      <c r="N256" s="201"/>
      <c r="O256" s="201"/>
      <c r="P256" s="193"/>
      <c r="Q256" s="175"/>
      <c r="R256" s="147"/>
      <c r="S256" s="175"/>
    </row>
    <row r="257" spans="2:19" x14ac:dyDescent="0.3">
      <c r="B257" s="201"/>
      <c r="C257" s="178"/>
      <c r="D257" s="201"/>
      <c r="E257" s="193"/>
      <c r="F257" s="175"/>
      <c r="G257" s="169"/>
      <c r="H257" s="175"/>
      <c r="I257" s="147"/>
      <c r="J257" s="175"/>
      <c r="K257" s="176"/>
      <c r="L257" s="175"/>
      <c r="M257" s="186"/>
      <c r="N257" s="201"/>
      <c r="O257" s="201"/>
      <c r="P257" s="193"/>
      <c r="Q257" s="175"/>
      <c r="R257" s="147"/>
      <c r="S257" s="175"/>
    </row>
    <row r="258" spans="2:19" x14ac:dyDescent="0.3">
      <c r="B258" s="201"/>
      <c r="C258" s="178"/>
      <c r="D258" s="201"/>
      <c r="E258" s="193"/>
      <c r="F258" s="175"/>
      <c r="G258" s="147"/>
      <c r="H258" s="175"/>
      <c r="I258" s="147"/>
      <c r="J258" s="175"/>
      <c r="K258" s="176"/>
      <c r="L258" s="175"/>
      <c r="M258" s="186"/>
      <c r="N258" s="201"/>
      <c r="O258" s="201"/>
      <c r="P258" s="193"/>
      <c r="Q258" s="175"/>
      <c r="R258" s="147"/>
      <c r="S258" s="175"/>
    </row>
    <row r="259" spans="2:19" x14ac:dyDescent="0.3">
      <c r="B259" s="201"/>
      <c r="C259" s="178"/>
      <c r="D259" s="201"/>
      <c r="E259" s="193"/>
      <c r="F259" s="175"/>
      <c r="G259" s="147"/>
      <c r="H259" s="175"/>
      <c r="I259" s="147"/>
      <c r="J259" s="175"/>
      <c r="K259" s="176"/>
      <c r="L259" s="175"/>
      <c r="M259" s="186"/>
      <c r="N259" s="201"/>
      <c r="O259" s="201"/>
      <c r="P259" s="193"/>
      <c r="Q259" s="175"/>
      <c r="R259" s="147"/>
      <c r="S259" s="175"/>
    </row>
    <row r="260" spans="2:19" x14ac:dyDescent="0.3">
      <c r="B260" s="201"/>
      <c r="C260" s="178"/>
      <c r="D260" s="201"/>
      <c r="E260" s="193"/>
      <c r="F260" s="175"/>
      <c r="G260" s="147"/>
      <c r="H260" s="175"/>
      <c r="I260" s="147"/>
      <c r="J260" s="175"/>
      <c r="K260" s="176"/>
      <c r="L260" s="175"/>
      <c r="M260" s="186"/>
      <c r="N260" s="201"/>
      <c r="O260" s="201"/>
      <c r="P260" s="193"/>
      <c r="Q260" s="175"/>
      <c r="R260" s="147"/>
      <c r="S260" s="175"/>
    </row>
    <row r="261" spans="2:19" x14ac:dyDescent="0.3">
      <c r="B261" s="201"/>
      <c r="C261" s="178"/>
      <c r="D261" s="201"/>
      <c r="E261" s="193"/>
      <c r="F261" s="175"/>
      <c r="G261" s="169"/>
      <c r="H261" s="175"/>
      <c r="I261" s="147"/>
      <c r="J261" s="175"/>
      <c r="K261" s="176"/>
      <c r="L261" s="175"/>
      <c r="M261" s="186"/>
      <c r="N261" s="201"/>
      <c r="O261" s="201"/>
      <c r="P261" s="193"/>
      <c r="Q261" s="175"/>
      <c r="R261" s="147"/>
      <c r="S261" s="175"/>
    </row>
    <row r="262" spans="2:19" x14ac:dyDescent="0.3">
      <c r="B262" s="201"/>
      <c r="C262" s="178"/>
      <c r="D262" s="201"/>
      <c r="E262" s="193"/>
      <c r="F262" s="175"/>
      <c r="G262" s="147"/>
      <c r="H262" s="175"/>
      <c r="I262" s="147"/>
      <c r="J262" s="175"/>
      <c r="K262" s="176"/>
      <c r="L262" s="175"/>
      <c r="M262" s="186"/>
      <c r="N262" s="201"/>
      <c r="O262" s="201"/>
      <c r="P262" s="193"/>
      <c r="Q262" s="175"/>
      <c r="R262" s="147"/>
      <c r="S262" s="175"/>
    </row>
    <row r="263" spans="2:19" x14ac:dyDescent="0.3">
      <c r="B263" s="201"/>
      <c r="C263" s="178"/>
      <c r="D263" s="201"/>
      <c r="E263" s="193"/>
      <c r="F263" s="175"/>
      <c r="G263" s="147"/>
      <c r="H263" s="175"/>
      <c r="I263" s="147"/>
      <c r="J263" s="175"/>
      <c r="K263" s="176"/>
      <c r="L263" s="175"/>
      <c r="M263" s="186"/>
      <c r="N263" s="201"/>
      <c r="O263" s="201"/>
      <c r="P263" s="193"/>
      <c r="Q263" s="175"/>
      <c r="R263" s="147"/>
      <c r="S263" s="175"/>
    </row>
    <row r="264" spans="2:19" x14ac:dyDescent="0.3">
      <c r="B264" s="198"/>
      <c r="C264" s="144"/>
      <c r="D264" s="198"/>
      <c r="E264" s="141"/>
      <c r="F264" s="144"/>
      <c r="G264" s="143"/>
      <c r="H264" s="144"/>
      <c r="I264" s="143"/>
      <c r="J264" s="144"/>
      <c r="K264" s="140"/>
      <c r="L264" s="144"/>
      <c r="M264" s="139"/>
      <c r="N264" s="198"/>
      <c r="O264" s="198"/>
      <c r="P264" s="141"/>
      <c r="Q264" s="144"/>
      <c r="R264" s="143"/>
      <c r="S264" s="144"/>
    </row>
    <row r="265" spans="2:19" x14ac:dyDescent="0.3">
      <c r="B265" s="633"/>
      <c r="C265" s="633"/>
      <c r="D265" s="633"/>
      <c r="E265" s="633"/>
      <c r="F265" s="633"/>
      <c r="G265" s="633"/>
      <c r="H265" s="633"/>
      <c r="I265" s="633"/>
      <c r="J265" s="633"/>
      <c r="K265" s="633"/>
      <c r="L265" s="633"/>
      <c r="M265" s="633"/>
      <c r="N265" s="633"/>
      <c r="O265" s="633"/>
      <c r="P265" s="633"/>
      <c r="Q265" s="633"/>
      <c r="R265" s="633"/>
      <c r="S265" s="633"/>
    </row>
  </sheetData>
  <mergeCells count="94">
    <mergeCell ref="B78:B79"/>
    <mergeCell ref="C78:C79"/>
    <mergeCell ref="E78:E79"/>
    <mergeCell ref="H78:J78"/>
    <mergeCell ref="K78:S78"/>
    <mergeCell ref="B73:P73"/>
    <mergeCell ref="Q73:S73"/>
    <mergeCell ref="B74:S74"/>
    <mergeCell ref="C54:C55"/>
    <mergeCell ref="E54:E55"/>
    <mergeCell ref="H54:J54"/>
    <mergeCell ref="K54:S54"/>
    <mergeCell ref="F62:F65"/>
    <mergeCell ref="G56:G69"/>
    <mergeCell ref="F66:F69"/>
    <mergeCell ref="B25:P25"/>
    <mergeCell ref="Q25:S25"/>
    <mergeCell ref="G32:G39"/>
    <mergeCell ref="B49:P49"/>
    <mergeCell ref="Q49:S49"/>
    <mergeCell ref="B265:S265"/>
    <mergeCell ref="B236:S236"/>
    <mergeCell ref="B237:S237"/>
    <mergeCell ref="B238:S238"/>
    <mergeCell ref="B239:S239"/>
    <mergeCell ref="B242:B243"/>
    <mergeCell ref="C242:C243"/>
    <mergeCell ref="E242:E243"/>
    <mergeCell ref="H242:J242"/>
    <mergeCell ref="K242:S242"/>
    <mergeCell ref="B208:S208"/>
    <mergeCell ref="B209:S209"/>
    <mergeCell ref="B210:S210"/>
    <mergeCell ref="B211:S211"/>
    <mergeCell ref="B214:B215"/>
    <mergeCell ref="C214:C215"/>
    <mergeCell ref="E214:E215"/>
    <mergeCell ref="H214:J214"/>
    <mergeCell ref="K214:S214"/>
    <mergeCell ref="B180:S180"/>
    <mergeCell ref="B181:S181"/>
    <mergeCell ref="B182:S182"/>
    <mergeCell ref="B183:S183"/>
    <mergeCell ref="B186:B187"/>
    <mergeCell ref="C186:C187"/>
    <mergeCell ref="E186:E187"/>
    <mergeCell ref="H186:J186"/>
    <mergeCell ref="K186:S186"/>
    <mergeCell ref="B154:S154"/>
    <mergeCell ref="B155:S155"/>
    <mergeCell ref="B156:S156"/>
    <mergeCell ref="B157:S157"/>
    <mergeCell ref="B160:B161"/>
    <mergeCell ref="C160:C161"/>
    <mergeCell ref="E160:E161"/>
    <mergeCell ref="H160:J160"/>
    <mergeCell ref="K160:S160"/>
    <mergeCell ref="B131:B132"/>
    <mergeCell ref="C131:C132"/>
    <mergeCell ref="E131:E132"/>
    <mergeCell ref="H131:J131"/>
    <mergeCell ref="K131:S131"/>
    <mergeCell ref="E6:E7"/>
    <mergeCell ref="H6:J6"/>
    <mergeCell ref="B126:S126"/>
    <mergeCell ref="B127:S127"/>
    <mergeCell ref="B128:S128"/>
    <mergeCell ref="B50:S50"/>
    <mergeCell ref="B51:S51"/>
    <mergeCell ref="B54:B55"/>
    <mergeCell ref="B24:S24"/>
    <mergeCell ref="B26:S26"/>
    <mergeCell ref="B27:S27"/>
    <mergeCell ref="B30:B31"/>
    <mergeCell ref="C30:C31"/>
    <mergeCell ref="E30:E31"/>
    <mergeCell ref="H30:J30"/>
    <mergeCell ref="K30:S30"/>
    <mergeCell ref="K6:S6"/>
    <mergeCell ref="G82:G85"/>
    <mergeCell ref="B1:P1"/>
    <mergeCell ref="Q1:S1"/>
    <mergeCell ref="B125:S125"/>
    <mergeCell ref="B75:S75"/>
    <mergeCell ref="B102:B103"/>
    <mergeCell ref="C102:C103"/>
    <mergeCell ref="E102:E103"/>
    <mergeCell ref="H102:J102"/>
    <mergeCell ref="K102:S102"/>
    <mergeCell ref="G12:G23"/>
    <mergeCell ref="B2:S2"/>
    <mergeCell ref="B3:S3"/>
    <mergeCell ref="B6:B7"/>
    <mergeCell ref="C6:C7"/>
  </mergeCells>
  <pageMargins left="0.31496062992125984" right="0.11811023622047245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5"/>
  <sheetViews>
    <sheetView view="pageBreakPreview" zoomScaleSheetLayoutView="100" workbookViewId="0">
      <selection activeCell="D16" sqref="D16"/>
    </sheetView>
  </sheetViews>
  <sheetFormatPr defaultRowHeight="18.75" x14ac:dyDescent="0.3"/>
  <cols>
    <col min="1" max="1" width="2.875" style="25" customWidth="1"/>
    <col min="2" max="2" width="23.375" style="25" customWidth="1"/>
    <col min="3" max="3" width="25.625" style="61" customWidth="1"/>
    <col min="4" max="4" width="9.375" style="25" customWidth="1"/>
    <col min="5" max="5" width="8.25" style="25" customWidth="1"/>
    <col min="6" max="6" width="7.5" style="25" customWidth="1"/>
    <col min="7" max="17" width="3.5" style="25" customWidth="1"/>
    <col min="18" max="18" width="2.75" style="25" customWidth="1"/>
    <col min="19" max="16384" width="9" style="384"/>
  </cols>
  <sheetData>
    <row r="1" spans="1:19" x14ac:dyDescent="0.3">
      <c r="A1" s="646" t="s">
        <v>57</v>
      </c>
      <c r="B1" s="646"/>
      <c r="C1" s="646"/>
      <c r="D1" s="646"/>
      <c r="E1" s="646"/>
      <c r="F1" s="646"/>
      <c r="G1" s="646"/>
      <c r="H1" s="646"/>
      <c r="I1" s="646"/>
      <c r="J1" s="646"/>
      <c r="K1" s="646"/>
      <c r="L1" s="646"/>
      <c r="M1" s="646"/>
      <c r="N1" s="646"/>
      <c r="O1" s="646"/>
      <c r="P1" s="667" t="s">
        <v>58</v>
      </c>
      <c r="Q1" s="668"/>
      <c r="R1" s="669"/>
    </row>
    <row r="2" spans="1:19" x14ac:dyDescent="0.3">
      <c r="A2" s="646" t="s">
        <v>165</v>
      </c>
      <c r="B2" s="646"/>
      <c r="C2" s="646"/>
      <c r="D2" s="646"/>
      <c r="E2" s="646"/>
      <c r="F2" s="646"/>
      <c r="G2" s="646"/>
      <c r="H2" s="646"/>
      <c r="I2" s="646"/>
      <c r="J2" s="646"/>
      <c r="K2" s="646"/>
      <c r="L2" s="646"/>
      <c r="M2" s="646"/>
      <c r="N2" s="646"/>
      <c r="O2" s="646"/>
      <c r="P2" s="646"/>
      <c r="Q2" s="646"/>
      <c r="R2" s="646"/>
    </row>
    <row r="3" spans="1:19" x14ac:dyDescent="0.3">
      <c r="A3" s="647" t="s">
        <v>155</v>
      </c>
      <c r="B3" s="647"/>
      <c r="C3" s="647"/>
      <c r="D3" s="647"/>
      <c r="E3" s="647"/>
      <c r="F3" s="647"/>
      <c r="G3" s="647"/>
      <c r="H3" s="647"/>
      <c r="I3" s="647"/>
      <c r="J3" s="647"/>
      <c r="K3" s="647"/>
      <c r="L3" s="647"/>
      <c r="M3" s="647"/>
      <c r="N3" s="647"/>
      <c r="O3" s="647"/>
      <c r="P3" s="647"/>
      <c r="Q3" s="647"/>
      <c r="R3" s="647"/>
    </row>
    <row r="4" spans="1:19" x14ac:dyDescent="0.3">
      <c r="A4" s="74" t="s">
        <v>162</v>
      </c>
      <c r="B4" s="29"/>
      <c r="C4" s="75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</row>
    <row r="5" spans="1:19" x14ac:dyDescent="0.3">
      <c r="A5" s="107" t="s">
        <v>170</v>
      </c>
    </row>
    <row r="6" spans="1:19" s="25" customFormat="1" x14ac:dyDescent="0.3">
      <c r="A6" s="648" t="s">
        <v>1</v>
      </c>
      <c r="B6" s="321" t="s">
        <v>2</v>
      </c>
      <c r="C6" s="650" t="s">
        <v>3</v>
      </c>
      <c r="D6" s="321" t="s">
        <v>4</v>
      </c>
      <c r="E6" s="62" t="s">
        <v>5</v>
      </c>
      <c r="F6" s="62" t="s">
        <v>6</v>
      </c>
      <c r="G6" s="652" t="s">
        <v>160</v>
      </c>
      <c r="H6" s="653"/>
      <c r="I6" s="654"/>
      <c r="J6" s="655" t="s">
        <v>159</v>
      </c>
      <c r="K6" s="656"/>
      <c r="L6" s="656"/>
      <c r="M6" s="656"/>
      <c r="N6" s="656"/>
      <c r="O6" s="656"/>
      <c r="P6" s="656"/>
      <c r="Q6" s="656"/>
      <c r="R6" s="657"/>
    </row>
    <row r="7" spans="1:19" s="29" customFormat="1" x14ac:dyDescent="0.3">
      <c r="A7" s="649"/>
      <c r="B7" s="322"/>
      <c r="C7" s="651" t="s">
        <v>7</v>
      </c>
      <c r="D7" s="322"/>
      <c r="E7" s="80" t="s">
        <v>8</v>
      </c>
      <c r="F7" s="80" t="s">
        <v>8</v>
      </c>
      <c r="G7" s="322" t="s">
        <v>9</v>
      </c>
      <c r="H7" s="80" t="s">
        <v>10</v>
      </c>
      <c r="I7" s="80" t="s">
        <v>11</v>
      </c>
      <c r="J7" s="80" t="s">
        <v>12</v>
      </c>
      <c r="K7" s="80" t="s">
        <v>13</v>
      </c>
      <c r="L7" s="81" t="s">
        <v>14</v>
      </c>
      <c r="M7" s="80" t="s">
        <v>15</v>
      </c>
      <c r="N7" s="81" t="s">
        <v>16</v>
      </c>
      <c r="O7" s="80" t="s">
        <v>17</v>
      </c>
      <c r="P7" s="81" t="s">
        <v>18</v>
      </c>
      <c r="Q7" s="80" t="s">
        <v>19</v>
      </c>
      <c r="R7" s="82" t="s">
        <v>20</v>
      </c>
    </row>
    <row r="8" spans="1:19" s="29" customFormat="1" ht="21" x14ac:dyDescent="0.35">
      <c r="A8" s="425">
        <v>1</v>
      </c>
      <c r="B8" s="385" t="s">
        <v>235</v>
      </c>
      <c r="C8" s="386" t="s">
        <v>237</v>
      </c>
      <c r="D8" s="470">
        <v>10000</v>
      </c>
      <c r="E8" s="65" t="s">
        <v>27</v>
      </c>
      <c r="F8" s="660" t="s">
        <v>21</v>
      </c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120"/>
    </row>
    <row r="9" spans="1:19" s="29" customFormat="1" ht="21" x14ac:dyDescent="0.35">
      <c r="A9" s="37"/>
      <c r="B9" s="54" t="s">
        <v>236</v>
      </c>
      <c r="C9" s="37" t="s">
        <v>22</v>
      </c>
      <c r="D9" s="387"/>
      <c r="E9" s="37"/>
      <c r="F9" s="661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120"/>
    </row>
    <row r="10" spans="1:19" s="29" customFormat="1" ht="21" x14ac:dyDescent="0.35">
      <c r="A10" s="425">
        <v>2</v>
      </c>
      <c r="B10" s="388" t="s">
        <v>107</v>
      </c>
      <c r="C10" s="386" t="s">
        <v>124</v>
      </c>
      <c r="D10" s="470">
        <v>40000</v>
      </c>
      <c r="E10" s="65" t="s">
        <v>295</v>
      </c>
      <c r="F10" s="66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120"/>
    </row>
    <row r="11" spans="1:19" s="29" customFormat="1" ht="20.25" x14ac:dyDescent="0.3">
      <c r="A11" s="28"/>
      <c r="B11" s="280" t="s">
        <v>108</v>
      </c>
      <c r="C11" s="28"/>
      <c r="D11" s="389"/>
      <c r="E11" s="28"/>
      <c r="F11" s="66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</row>
    <row r="12" spans="1:19" s="29" customFormat="1" ht="20.25" x14ac:dyDescent="0.3">
      <c r="A12" s="425">
        <v>3</v>
      </c>
      <c r="B12" s="390" t="s">
        <v>238</v>
      </c>
      <c r="C12" s="386" t="s">
        <v>240</v>
      </c>
      <c r="D12" s="386">
        <v>20000</v>
      </c>
      <c r="E12" s="386" t="s">
        <v>241</v>
      </c>
      <c r="F12" s="661"/>
      <c r="G12" s="386"/>
      <c r="H12" s="386"/>
      <c r="I12" s="386"/>
      <c r="J12" s="386"/>
      <c r="K12" s="386"/>
      <c r="L12" s="386"/>
      <c r="M12" s="386"/>
      <c r="N12" s="386"/>
      <c r="O12" s="386"/>
      <c r="P12" s="386"/>
      <c r="Q12" s="386"/>
      <c r="R12" s="386"/>
    </row>
    <row r="13" spans="1:19" s="29" customFormat="1" x14ac:dyDescent="0.3">
      <c r="A13" s="28"/>
      <c r="B13" s="29" t="s">
        <v>239</v>
      </c>
      <c r="C13" s="28"/>
      <c r="D13" s="28"/>
      <c r="E13" s="28"/>
      <c r="F13" s="661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</row>
    <row r="14" spans="1:19" ht="20.25" x14ac:dyDescent="0.3">
      <c r="A14" s="277"/>
      <c r="B14" s="391"/>
      <c r="C14" s="392"/>
      <c r="D14" s="392"/>
      <c r="E14" s="392"/>
      <c r="F14" s="392"/>
      <c r="G14" s="392"/>
      <c r="H14" s="392"/>
      <c r="I14" s="392"/>
      <c r="J14" s="392"/>
      <c r="K14" s="392"/>
      <c r="L14" s="392"/>
      <c r="M14" s="392"/>
      <c r="N14" s="392"/>
      <c r="O14" s="392"/>
      <c r="P14" s="392"/>
      <c r="Q14" s="392"/>
      <c r="R14" s="392"/>
    </row>
    <row r="15" spans="1:19" ht="20.25" x14ac:dyDescent="0.3">
      <c r="A15" s="108"/>
      <c r="B15" s="108"/>
      <c r="C15" s="467"/>
      <c r="D15" s="467"/>
      <c r="E15" s="467"/>
      <c r="F15" s="467"/>
      <c r="G15" s="467"/>
      <c r="H15" s="467"/>
      <c r="I15" s="467"/>
      <c r="J15" s="467"/>
      <c r="K15" s="467"/>
      <c r="L15" s="467"/>
      <c r="M15" s="467"/>
      <c r="N15" s="467"/>
      <c r="O15" s="467"/>
      <c r="P15" s="467"/>
      <c r="Q15" s="467"/>
      <c r="R15" s="467"/>
    </row>
    <row r="16" spans="1:19" ht="20.25" x14ac:dyDescent="0.3">
      <c r="A16" s="514">
        <v>3</v>
      </c>
      <c r="B16" s="108"/>
      <c r="C16" s="467"/>
      <c r="D16" s="513">
        <f>D8+D10+D12</f>
        <v>70000</v>
      </c>
      <c r="E16" s="467"/>
      <c r="F16" s="467"/>
      <c r="G16" s="467"/>
      <c r="H16" s="467"/>
      <c r="I16" s="467"/>
      <c r="J16" s="467"/>
      <c r="K16" s="467"/>
      <c r="L16" s="467"/>
      <c r="M16" s="467"/>
      <c r="N16" s="467"/>
      <c r="O16" s="467"/>
      <c r="P16" s="467"/>
      <c r="Q16" s="467"/>
      <c r="R16" s="467"/>
    </row>
    <row r="17" spans="1:18" ht="20.25" x14ac:dyDescent="0.3">
      <c r="A17" s="108"/>
      <c r="B17" s="108"/>
      <c r="C17" s="467"/>
      <c r="D17" s="467"/>
      <c r="E17" s="467"/>
      <c r="F17" s="467"/>
      <c r="G17" s="467"/>
      <c r="H17" s="467"/>
      <c r="I17" s="467"/>
      <c r="J17" s="467"/>
      <c r="K17" s="467"/>
      <c r="L17" s="467"/>
      <c r="M17" s="467"/>
      <c r="N17" s="467"/>
      <c r="O17" s="467"/>
      <c r="P17" s="467"/>
      <c r="Q17" s="467"/>
      <c r="R17" s="467"/>
    </row>
    <row r="18" spans="1:18" ht="20.25" x14ac:dyDescent="0.3">
      <c r="A18" s="108"/>
      <c r="B18" s="108"/>
      <c r="C18" s="467"/>
      <c r="D18" s="467"/>
      <c r="E18" s="467"/>
      <c r="F18" s="467"/>
      <c r="G18" s="467"/>
      <c r="H18" s="467"/>
      <c r="I18" s="467"/>
      <c r="J18" s="467"/>
      <c r="K18" s="467"/>
      <c r="L18" s="467"/>
      <c r="M18" s="467"/>
      <c r="N18" s="467"/>
      <c r="O18" s="467"/>
      <c r="P18" s="467"/>
      <c r="Q18" s="467"/>
      <c r="R18" s="467"/>
    </row>
    <row r="19" spans="1:18" ht="20.25" x14ac:dyDescent="0.3">
      <c r="A19" s="108"/>
      <c r="B19" s="108"/>
      <c r="C19" s="467"/>
      <c r="D19" s="467"/>
      <c r="E19" s="467"/>
      <c r="F19" s="467"/>
      <c r="G19" s="467"/>
      <c r="H19" s="467"/>
      <c r="I19" s="467"/>
      <c r="J19" s="467"/>
      <c r="K19" s="467"/>
      <c r="L19" s="467"/>
      <c r="M19" s="467"/>
      <c r="N19" s="467"/>
      <c r="O19" s="467"/>
      <c r="P19" s="467"/>
      <c r="Q19" s="467"/>
      <c r="R19" s="467"/>
    </row>
    <row r="20" spans="1:18" ht="20.25" x14ac:dyDescent="0.3">
      <c r="A20" s="108"/>
      <c r="B20" s="108"/>
      <c r="C20" s="467"/>
      <c r="D20" s="467"/>
      <c r="E20" s="467"/>
      <c r="F20" s="467"/>
      <c r="G20" s="467"/>
      <c r="H20" s="467"/>
      <c r="I20" s="467"/>
      <c r="J20" s="467"/>
      <c r="K20" s="467"/>
      <c r="L20" s="467"/>
      <c r="M20" s="467"/>
      <c r="N20" s="467"/>
      <c r="O20" s="467"/>
      <c r="P20" s="467"/>
      <c r="Q20" s="467"/>
      <c r="R20" s="467"/>
    </row>
    <row r="21" spans="1:18" ht="20.25" x14ac:dyDescent="0.3">
      <c r="A21" s="108"/>
      <c r="B21" s="108"/>
      <c r="C21" s="467"/>
      <c r="D21" s="467"/>
      <c r="E21" s="467"/>
      <c r="F21" s="467"/>
      <c r="G21" s="467"/>
      <c r="H21" s="467"/>
      <c r="I21" s="467"/>
      <c r="J21" s="467"/>
      <c r="K21" s="467"/>
      <c r="L21" s="467"/>
      <c r="M21" s="467"/>
      <c r="N21" s="467"/>
      <c r="O21" s="467"/>
      <c r="P21" s="467"/>
      <c r="Q21" s="467"/>
      <c r="R21" s="467"/>
    </row>
    <row r="22" spans="1:18" ht="21" x14ac:dyDescent="0.35">
      <c r="A22" s="29"/>
      <c r="B22" s="29"/>
      <c r="C22" s="29"/>
      <c r="D22" s="69"/>
      <c r="E22" s="29"/>
      <c r="F22" s="29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</row>
    <row r="23" spans="1:18" x14ac:dyDescent="0.3">
      <c r="A23" s="672" t="s">
        <v>137</v>
      </c>
      <c r="B23" s="672"/>
      <c r="C23" s="672"/>
      <c r="D23" s="672"/>
      <c r="E23" s="672"/>
      <c r="F23" s="672"/>
      <c r="G23" s="672"/>
      <c r="H23" s="672"/>
      <c r="I23" s="672"/>
      <c r="J23" s="672"/>
      <c r="K23" s="672"/>
      <c r="L23" s="672"/>
      <c r="M23" s="672"/>
      <c r="N23" s="672"/>
      <c r="O23" s="672"/>
      <c r="P23" s="672"/>
      <c r="Q23" s="672"/>
      <c r="R23" s="672"/>
    </row>
    <row r="24" spans="1:18" ht="21" x14ac:dyDescent="0.35">
      <c r="A24" s="29"/>
      <c r="B24" s="29"/>
      <c r="C24" s="71"/>
      <c r="D24" s="69"/>
      <c r="E24" s="29"/>
      <c r="F24" s="29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29"/>
    </row>
    <row r="25" spans="1:18" ht="21" x14ac:dyDescent="0.35">
      <c r="A25" s="29"/>
      <c r="B25" s="29"/>
      <c r="C25" s="71"/>
      <c r="D25" s="69"/>
      <c r="E25" s="29"/>
      <c r="F25" s="29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29"/>
    </row>
    <row r="26" spans="1:18" x14ac:dyDescent="0.3">
      <c r="A26" s="672"/>
      <c r="B26" s="672"/>
      <c r="C26" s="672"/>
      <c r="D26" s="672"/>
      <c r="E26" s="672"/>
      <c r="F26" s="672"/>
      <c r="G26" s="672"/>
      <c r="H26" s="672"/>
      <c r="I26" s="672"/>
      <c r="J26" s="672"/>
      <c r="K26" s="672"/>
      <c r="L26" s="672"/>
      <c r="M26" s="672"/>
      <c r="N26" s="672"/>
      <c r="O26" s="672"/>
      <c r="P26" s="672"/>
      <c r="Q26" s="672"/>
      <c r="R26" s="29"/>
    </row>
    <row r="27" spans="1:18" x14ac:dyDescent="0.3">
      <c r="A27" s="647"/>
      <c r="B27" s="647"/>
      <c r="C27" s="647"/>
      <c r="D27" s="647"/>
      <c r="E27" s="647"/>
      <c r="F27" s="647"/>
      <c r="G27" s="647"/>
      <c r="H27" s="647"/>
      <c r="I27" s="647"/>
      <c r="J27" s="647"/>
      <c r="K27" s="647"/>
      <c r="L27" s="647"/>
      <c r="M27" s="647"/>
      <c r="N27" s="647"/>
      <c r="O27" s="647"/>
      <c r="P27" s="647"/>
      <c r="Q27" s="647"/>
      <c r="R27" s="29"/>
    </row>
    <row r="28" spans="1:18" x14ac:dyDescent="0.3">
      <c r="A28" s="647"/>
      <c r="B28" s="647"/>
      <c r="C28" s="647"/>
      <c r="D28" s="647"/>
      <c r="E28" s="647"/>
      <c r="F28" s="647"/>
      <c r="G28" s="647"/>
      <c r="H28" s="647"/>
      <c r="I28" s="647"/>
      <c r="J28" s="647"/>
      <c r="K28" s="647"/>
      <c r="L28" s="647"/>
      <c r="M28" s="647"/>
      <c r="N28" s="647"/>
      <c r="O28" s="647"/>
      <c r="P28" s="647"/>
      <c r="Q28" s="647"/>
      <c r="R28" s="29"/>
    </row>
    <row r="29" spans="1:18" x14ac:dyDescent="0.3">
      <c r="A29" s="647"/>
      <c r="B29" s="647"/>
      <c r="C29" s="647"/>
      <c r="D29" s="647"/>
      <c r="E29" s="647"/>
      <c r="F29" s="647"/>
      <c r="G29" s="647"/>
      <c r="H29" s="647"/>
      <c r="I29" s="647"/>
      <c r="J29" s="647"/>
      <c r="K29" s="647"/>
      <c r="L29" s="647"/>
      <c r="M29" s="647"/>
      <c r="N29" s="647"/>
      <c r="O29" s="647"/>
      <c r="P29" s="647"/>
      <c r="Q29" s="647"/>
      <c r="R29" s="29"/>
    </row>
    <row r="30" spans="1:18" x14ac:dyDescent="0.3">
      <c r="A30" s="29"/>
      <c r="B30" s="29"/>
      <c r="C30" s="75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</row>
    <row r="31" spans="1:18" x14ac:dyDescent="0.3">
      <c r="A31" s="670"/>
      <c r="B31" s="323"/>
      <c r="C31" s="671"/>
      <c r="D31" s="323"/>
      <c r="E31" s="320"/>
      <c r="F31" s="670"/>
      <c r="G31" s="670"/>
      <c r="H31" s="670"/>
      <c r="I31" s="647"/>
      <c r="J31" s="647"/>
      <c r="K31" s="647"/>
      <c r="L31" s="647"/>
      <c r="M31" s="647"/>
      <c r="N31" s="647"/>
      <c r="O31" s="647"/>
      <c r="P31" s="647"/>
      <c r="Q31" s="647"/>
      <c r="R31" s="29"/>
    </row>
    <row r="32" spans="1:18" x14ac:dyDescent="0.3">
      <c r="A32" s="670"/>
      <c r="B32" s="323"/>
      <c r="C32" s="671"/>
      <c r="D32" s="323"/>
      <c r="E32" s="320"/>
      <c r="F32" s="323"/>
      <c r="G32" s="320"/>
      <c r="H32" s="320"/>
      <c r="I32" s="320"/>
      <c r="J32" s="320"/>
      <c r="K32" s="320"/>
      <c r="L32" s="320"/>
      <c r="M32" s="320"/>
      <c r="N32" s="320"/>
      <c r="O32" s="320"/>
      <c r="P32" s="320"/>
      <c r="Q32" s="320"/>
      <c r="R32" s="29"/>
    </row>
    <row r="33" spans="1:18" ht="21" x14ac:dyDescent="0.35">
      <c r="A33" s="29"/>
      <c r="B33" s="29"/>
      <c r="C33" s="71"/>
      <c r="D33" s="69"/>
      <c r="E33" s="29"/>
      <c r="F33" s="29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29"/>
    </row>
    <row r="34" spans="1:18" ht="21" x14ac:dyDescent="0.35">
      <c r="A34" s="29"/>
      <c r="B34" s="29"/>
      <c r="C34" s="29"/>
      <c r="D34" s="69"/>
      <c r="E34" s="29"/>
      <c r="F34" s="29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29"/>
    </row>
    <row r="35" spans="1:18" ht="21" x14ac:dyDescent="0.35">
      <c r="A35" s="29"/>
      <c r="B35" s="29"/>
      <c r="C35" s="71"/>
      <c r="D35" s="69"/>
      <c r="E35" s="29"/>
      <c r="F35" s="29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29"/>
    </row>
    <row r="36" spans="1:18" ht="21" x14ac:dyDescent="0.35">
      <c r="A36" s="29"/>
      <c r="B36" s="29"/>
      <c r="C36" s="29"/>
      <c r="D36" s="69"/>
      <c r="E36" s="29"/>
      <c r="F36" s="29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29"/>
    </row>
    <row r="37" spans="1:18" ht="21" x14ac:dyDescent="0.35">
      <c r="A37" s="29"/>
      <c r="B37" s="29"/>
      <c r="C37" s="71"/>
      <c r="D37" s="69"/>
      <c r="E37" s="29"/>
      <c r="F37" s="29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29"/>
    </row>
    <row r="38" spans="1:18" ht="21" x14ac:dyDescent="0.35">
      <c r="A38" s="29"/>
      <c r="B38" s="29"/>
      <c r="C38" s="29"/>
      <c r="D38" s="69"/>
      <c r="E38" s="29"/>
      <c r="F38" s="29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29"/>
    </row>
    <row r="39" spans="1:18" ht="21" x14ac:dyDescent="0.35">
      <c r="A39" s="29"/>
      <c r="B39" s="29"/>
      <c r="C39" s="71"/>
      <c r="D39" s="69"/>
      <c r="E39" s="29"/>
      <c r="F39" s="29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29"/>
    </row>
    <row r="40" spans="1:18" ht="21" x14ac:dyDescent="0.35">
      <c r="A40" s="29"/>
      <c r="B40" s="29"/>
      <c r="C40" s="29"/>
      <c r="D40" s="69"/>
      <c r="E40" s="29"/>
      <c r="F40" s="29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29"/>
    </row>
    <row r="41" spans="1:18" ht="21" x14ac:dyDescent="0.35">
      <c r="A41" s="29"/>
      <c r="B41" s="29"/>
      <c r="C41" s="71"/>
      <c r="D41" s="69"/>
      <c r="E41" s="29"/>
      <c r="F41" s="29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29"/>
    </row>
    <row r="42" spans="1:18" ht="21" x14ac:dyDescent="0.35">
      <c r="A42" s="29"/>
      <c r="B42" s="29"/>
      <c r="C42" s="29"/>
      <c r="D42" s="69"/>
      <c r="E42" s="29"/>
      <c r="F42" s="29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29"/>
    </row>
    <row r="43" spans="1:18" ht="21" x14ac:dyDescent="0.35">
      <c r="A43" s="29"/>
      <c r="B43" s="29"/>
      <c r="C43" s="71"/>
      <c r="D43" s="69"/>
      <c r="E43" s="29"/>
      <c r="F43" s="29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29"/>
    </row>
    <row r="44" spans="1:18" ht="21" x14ac:dyDescent="0.35">
      <c r="A44" s="29"/>
      <c r="B44" s="29"/>
      <c r="C44" s="29"/>
      <c r="D44" s="69"/>
      <c r="E44" s="29"/>
      <c r="F44" s="29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29"/>
    </row>
    <row r="45" spans="1:18" ht="21" x14ac:dyDescent="0.35">
      <c r="A45" s="29"/>
      <c r="B45" s="29"/>
      <c r="C45" s="71"/>
      <c r="D45" s="69"/>
      <c r="E45" s="29"/>
      <c r="F45" s="29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29"/>
    </row>
    <row r="46" spans="1:18" ht="21" x14ac:dyDescent="0.35">
      <c r="A46" s="29"/>
      <c r="B46" s="29"/>
      <c r="C46" s="29"/>
      <c r="D46" s="69"/>
      <c r="E46" s="29"/>
      <c r="F46" s="29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29"/>
    </row>
    <row r="47" spans="1:18" ht="21" x14ac:dyDescent="0.35">
      <c r="A47" s="29"/>
      <c r="B47" s="29"/>
      <c r="C47" s="29"/>
      <c r="D47" s="69"/>
      <c r="E47" s="29"/>
      <c r="F47" s="29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29"/>
    </row>
    <row r="48" spans="1:18" ht="21" x14ac:dyDescent="0.35">
      <c r="A48" s="29"/>
      <c r="B48" s="29"/>
      <c r="C48" s="29"/>
      <c r="D48" s="69"/>
      <c r="E48" s="29"/>
      <c r="F48" s="29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29"/>
    </row>
    <row r="49" spans="1:18" x14ac:dyDescent="0.3">
      <c r="A49" s="647"/>
      <c r="B49" s="647"/>
      <c r="C49" s="647"/>
      <c r="D49" s="647"/>
      <c r="E49" s="647"/>
      <c r="F49" s="647"/>
      <c r="G49" s="647"/>
      <c r="H49" s="647"/>
      <c r="I49" s="647"/>
      <c r="J49" s="647"/>
      <c r="K49" s="647"/>
      <c r="L49" s="647"/>
      <c r="M49" s="647"/>
      <c r="N49" s="647"/>
      <c r="O49" s="647"/>
      <c r="P49" s="647"/>
      <c r="Q49" s="647"/>
      <c r="R49" s="29"/>
    </row>
    <row r="50" spans="1:18" x14ac:dyDescent="0.3">
      <c r="A50" s="647"/>
      <c r="B50" s="647"/>
      <c r="C50" s="647"/>
      <c r="D50" s="647"/>
      <c r="E50" s="647"/>
      <c r="F50" s="647"/>
      <c r="G50" s="647"/>
      <c r="H50" s="647"/>
      <c r="I50" s="647"/>
      <c r="J50" s="647"/>
      <c r="K50" s="647"/>
      <c r="L50" s="647"/>
      <c r="M50" s="647"/>
      <c r="N50" s="647"/>
      <c r="O50" s="647"/>
      <c r="P50" s="647"/>
      <c r="Q50" s="647"/>
      <c r="R50" s="29"/>
    </row>
    <row r="51" spans="1:18" x14ac:dyDescent="0.3">
      <c r="A51" s="647"/>
      <c r="B51" s="647"/>
      <c r="C51" s="647"/>
      <c r="D51" s="647"/>
      <c r="E51" s="647"/>
      <c r="F51" s="647"/>
      <c r="G51" s="647"/>
      <c r="H51" s="647"/>
      <c r="I51" s="647"/>
      <c r="J51" s="647"/>
      <c r="K51" s="647"/>
      <c r="L51" s="647"/>
      <c r="M51" s="647"/>
      <c r="N51" s="647"/>
      <c r="O51" s="647"/>
      <c r="P51" s="647"/>
      <c r="Q51" s="647"/>
      <c r="R51" s="29"/>
    </row>
    <row r="52" spans="1:18" x14ac:dyDescent="0.3">
      <c r="A52" s="29"/>
      <c r="B52" s="29"/>
      <c r="C52" s="75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</row>
    <row r="53" spans="1:18" x14ac:dyDescent="0.3">
      <c r="A53" s="670"/>
      <c r="B53" s="323"/>
      <c r="C53" s="671"/>
      <c r="D53" s="323"/>
      <c r="E53" s="320"/>
      <c r="F53" s="670"/>
      <c r="G53" s="670"/>
      <c r="H53" s="670"/>
      <c r="I53" s="647"/>
      <c r="J53" s="647"/>
      <c r="K53" s="647"/>
      <c r="L53" s="647"/>
      <c r="M53" s="647"/>
      <c r="N53" s="647"/>
      <c r="O53" s="647"/>
      <c r="P53" s="647"/>
      <c r="Q53" s="647"/>
      <c r="R53" s="29"/>
    </row>
    <row r="54" spans="1:18" x14ac:dyDescent="0.3">
      <c r="A54" s="670"/>
      <c r="B54" s="323"/>
      <c r="C54" s="671"/>
      <c r="D54" s="323"/>
      <c r="E54" s="320"/>
      <c r="F54" s="323"/>
      <c r="G54" s="320"/>
      <c r="H54" s="320"/>
      <c r="I54" s="320"/>
      <c r="J54" s="320"/>
      <c r="K54" s="320"/>
      <c r="L54" s="320"/>
      <c r="M54" s="320"/>
      <c r="N54" s="320"/>
      <c r="O54" s="320"/>
      <c r="P54" s="320"/>
      <c r="Q54" s="320"/>
      <c r="R54" s="29"/>
    </row>
    <row r="55" spans="1:18" ht="21" x14ac:dyDescent="0.35">
      <c r="A55" s="29"/>
      <c r="B55" s="29"/>
      <c r="C55" s="71"/>
      <c r="D55" s="69"/>
      <c r="E55" s="29"/>
      <c r="F55" s="29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29"/>
    </row>
    <row r="56" spans="1:18" ht="21" x14ac:dyDescent="0.35">
      <c r="A56" s="29"/>
      <c r="B56" s="29"/>
      <c r="C56" s="29"/>
      <c r="D56" s="69"/>
      <c r="E56" s="29"/>
      <c r="F56" s="29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29"/>
    </row>
    <row r="57" spans="1:18" ht="21" x14ac:dyDescent="0.35">
      <c r="A57" s="29"/>
      <c r="B57" s="29"/>
      <c r="C57" s="71"/>
      <c r="D57" s="69"/>
      <c r="E57" s="29"/>
      <c r="F57" s="29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29"/>
    </row>
    <row r="58" spans="1:18" ht="21" x14ac:dyDescent="0.35">
      <c r="A58" s="29"/>
      <c r="B58" s="29"/>
      <c r="C58" s="29"/>
      <c r="D58" s="69"/>
      <c r="E58" s="29"/>
      <c r="F58" s="29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29"/>
    </row>
    <row r="59" spans="1:18" ht="21" x14ac:dyDescent="0.35">
      <c r="A59" s="29"/>
      <c r="B59" s="29"/>
      <c r="C59" s="71"/>
      <c r="D59" s="69"/>
      <c r="E59" s="29"/>
      <c r="F59" s="29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29"/>
    </row>
    <row r="60" spans="1:18" ht="21" x14ac:dyDescent="0.35">
      <c r="A60" s="29"/>
      <c r="B60" s="29"/>
      <c r="C60" s="29"/>
      <c r="D60" s="69"/>
      <c r="E60" s="29"/>
      <c r="F60" s="29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29"/>
    </row>
    <row r="61" spans="1:18" ht="21" x14ac:dyDescent="0.35">
      <c r="A61" s="29"/>
      <c r="B61" s="29"/>
      <c r="C61" s="29"/>
      <c r="D61" s="69"/>
      <c r="E61" s="29"/>
      <c r="F61" s="29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29"/>
    </row>
    <row r="62" spans="1:18" ht="21" x14ac:dyDescent="0.35">
      <c r="A62" s="29"/>
      <c r="B62" s="29"/>
      <c r="C62" s="29"/>
      <c r="D62" s="69"/>
      <c r="E62" s="29"/>
      <c r="F62" s="29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29"/>
    </row>
    <row r="63" spans="1:18" ht="21" x14ac:dyDescent="0.35">
      <c r="A63" s="29"/>
      <c r="B63" s="29"/>
      <c r="C63" s="29"/>
      <c r="D63" s="69"/>
      <c r="E63" s="29"/>
      <c r="F63" s="29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29"/>
    </row>
    <row r="64" spans="1:18" ht="21" x14ac:dyDescent="0.35">
      <c r="A64" s="29"/>
      <c r="B64" s="29"/>
      <c r="C64" s="29"/>
      <c r="D64" s="69"/>
      <c r="E64" s="29"/>
      <c r="F64" s="29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6"/>
    </row>
    <row r="65" spans="1:18" ht="21" x14ac:dyDescent="0.35">
      <c r="A65" s="29"/>
      <c r="B65" s="29"/>
      <c r="C65" s="29"/>
      <c r="D65" s="69"/>
      <c r="E65" s="29"/>
      <c r="F65" s="29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6"/>
    </row>
    <row r="66" spans="1:18" ht="21" x14ac:dyDescent="0.35">
      <c r="A66" s="29"/>
      <c r="B66" s="29"/>
      <c r="C66" s="29"/>
      <c r="D66" s="69"/>
      <c r="E66" s="29"/>
      <c r="F66" s="29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6"/>
    </row>
    <row r="67" spans="1:18" ht="21" x14ac:dyDescent="0.35">
      <c r="A67" s="29"/>
      <c r="B67" s="29"/>
      <c r="C67" s="29"/>
      <c r="D67" s="69"/>
      <c r="E67" s="29"/>
      <c r="F67" s="29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6"/>
    </row>
    <row r="68" spans="1:18" ht="21" x14ac:dyDescent="0.35">
      <c r="A68" s="29"/>
      <c r="B68" s="29"/>
      <c r="C68" s="29"/>
      <c r="D68" s="69"/>
      <c r="E68" s="29"/>
      <c r="F68" s="29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6"/>
    </row>
    <row r="69" spans="1:18" ht="21" x14ac:dyDescent="0.35">
      <c r="A69" s="29"/>
      <c r="B69" s="29"/>
      <c r="C69" s="29"/>
      <c r="D69" s="69"/>
      <c r="E69" s="29"/>
      <c r="F69" s="29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6"/>
    </row>
    <row r="70" spans="1:18" ht="21" x14ac:dyDescent="0.35">
      <c r="A70" s="29"/>
      <c r="B70" s="29"/>
      <c r="C70" s="29"/>
      <c r="D70" s="69"/>
      <c r="E70" s="29"/>
      <c r="F70" s="29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6"/>
    </row>
    <row r="71" spans="1:18" ht="21" x14ac:dyDescent="0.35">
      <c r="A71" s="29"/>
      <c r="B71" s="29"/>
      <c r="C71" s="71"/>
      <c r="D71" s="69"/>
      <c r="E71" s="29"/>
      <c r="F71" s="29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6"/>
    </row>
    <row r="72" spans="1:18" ht="21" x14ac:dyDescent="0.35">
      <c r="A72" s="29"/>
      <c r="B72" s="29"/>
      <c r="C72" s="71"/>
      <c r="D72" s="69"/>
      <c r="E72" s="29"/>
      <c r="F72" s="29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6"/>
    </row>
    <row r="73" spans="1:18" ht="21" x14ac:dyDescent="0.35">
      <c r="A73" s="29"/>
      <c r="B73" s="29"/>
      <c r="C73" s="71"/>
      <c r="D73" s="69"/>
      <c r="E73" s="29"/>
      <c r="F73" s="29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6"/>
    </row>
    <row r="74" spans="1:18" ht="21" x14ac:dyDescent="0.35">
      <c r="A74" s="29"/>
      <c r="B74" s="29"/>
      <c r="C74" s="71"/>
      <c r="D74" s="69"/>
      <c r="E74" s="29"/>
      <c r="F74" s="29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6"/>
    </row>
    <row r="75" spans="1:18" ht="21" x14ac:dyDescent="0.35">
      <c r="A75" s="29"/>
      <c r="B75" s="29"/>
      <c r="C75" s="71"/>
      <c r="D75" s="69"/>
      <c r="E75" s="29"/>
      <c r="F75" s="29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6"/>
    </row>
    <row r="76" spans="1:18" ht="21" x14ac:dyDescent="0.35">
      <c r="A76" s="29"/>
      <c r="B76" s="29"/>
      <c r="C76" s="71"/>
      <c r="D76" s="69"/>
      <c r="E76" s="29"/>
      <c r="F76" s="29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7"/>
    </row>
    <row r="77" spans="1:18" ht="21" x14ac:dyDescent="0.35">
      <c r="A77" s="29"/>
      <c r="B77" s="29"/>
      <c r="C77" s="71"/>
      <c r="D77" s="69"/>
      <c r="E77" s="29"/>
      <c r="F77" s="29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</row>
    <row r="78" spans="1:18" ht="21" x14ac:dyDescent="0.35">
      <c r="A78" s="29"/>
      <c r="B78" s="29"/>
      <c r="C78" s="71"/>
      <c r="D78" s="69"/>
      <c r="E78" s="29"/>
      <c r="F78" s="29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</row>
    <row r="79" spans="1:18" ht="21" x14ac:dyDescent="0.35">
      <c r="A79" s="29"/>
      <c r="B79" s="29"/>
      <c r="C79" s="71"/>
      <c r="D79" s="69"/>
      <c r="E79" s="29"/>
      <c r="F79" s="29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</row>
    <row r="80" spans="1:18" ht="21" x14ac:dyDescent="0.35">
      <c r="A80" s="29"/>
      <c r="B80" s="29"/>
      <c r="C80" s="71"/>
      <c r="D80" s="69"/>
      <c r="E80" s="29"/>
      <c r="F80" s="29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</row>
    <row r="81" spans="1:18" ht="21" x14ac:dyDescent="0.35">
      <c r="A81" s="29"/>
      <c r="B81" s="29"/>
      <c r="C81" s="71"/>
      <c r="D81" s="69"/>
      <c r="E81" s="29"/>
      <c r="F81" s="29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</row>
    <row r="82" spans="1:18" ht="21" x14ac:dyDescent="0.35">
      <c r="A82" s="29"/>
      <c r="B82" s="29"/>
      <c r="C82" s="71"/>
      <c r="D82" s="69"/>
      <c r="E82" s="29"/>
      <c r="F82" s="29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</row>
    <row r="83" spans="1:18" ht="21" x14ac:dyDescent="0.35">
      <c r="A83" s="29"/>
      <c r="B83" s="29"/>
      <c r="C83" s="71"/>
      <c r="D83" s="69"/>
      <c r="E83" s="29"/>
      <c r="F83" s="29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</row>
    <row r="84" spans="1:18" ht="21" x14ac:dyDescent="0.35">
      <c r="A84" s="29"/>
      <c r="B84" s="29"/>
      <c r="C84" s="71"/>
      <c r="D84" s="69"/>
      <c r="E84" s="29"/>
      <c r="F84" s="29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29"/>
    </row>
    <row r="85" spans="1:18" x14ac:dyDescent="0.3">
      <c r="A85" s="72"/>
      <c r="B85" s="72"/>
      <c r="C85" s="73"/>
      <c r="D85" s="72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52"/>
    </row>
    <row r="86" spans="1:18" x14ac:dyDescent="0.3">
      <c r="A86" s="72"/>
      <c r="B86" s="72"/>
      <c r="C86" s="73"/>
      <c r="D86" s="72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52"/>
    </row>
    <row r="87" spans="1:18" x14ac:dyDescent="0.3">
      <c r="A87" s="647"/>
      <c r="B87" s="647"/>
      <c r="C87" s="647"/>
      <c r="D87" s="647"/>
      <c r="E87" s="647"/>
      <c r="F87" s="647"/>
      <c r="G87" s="647"/>
      <c r="H87" s="647"/>
      <c r="I87" s="647"/>
      <c r="J87" s="647"/>
      <c r="K87" s="647"/>
      <c r="L87" s="647"/>
      <c r="M87" s="647"/>
      <c r="N87" s="647"/>
      <c r="O87" s="647"/>
      <c r="P87" s="647"/>
      <c r="Q87" s="647"/>
      <c r="R87" s="76"/>
    </row>
    <row r="88" spans="1:18" x14ac:dyDescent="0.3">
      <c r="A88" s="647"/>
      <c r="B88" s="647"/>
      <c r="C88" s="647"/>
      <c r="D88" s="647"/>
      <c r="E88" s="647"/>
      <c r="F88" s="647"/>
      <c r="G88" s="647"/>
      <c r="H88" s="647"/>
      <c r="I88" s="647"/>
      <c r="J88" s="647"/>
      <c r="K88" s="647"/>
      <c r="L88" s="647"/>
      <c r="M88" s="647"/>
      <c r="N88" s="647"/>
      <c r="O88" s="647"/>
      <c r="P88" s="647"/>
      <c r="Q88" s="647"/>
      <c r="R88" s="76"/>
    </row>
    <row r="89" spans="1:18" x14ac:dyDescent="0.3">
      <c r="A89" s="647"/>
      <c r="B89" s="647"/>
      <c r="C89" s="647"/>
      <c r="D89" s="647"/>
      <c r="E89" s="647"/>
      <c r="F89" s="647"/>
      <c r="G89" s="647"/>
      <c r="H89" s="647"/>
      <c r="I89" s="647"/>
      <c r="J89" s="647"/>
      <c r="K89" s="647"/>
      <c r="L89" s="647"/>
      <c r="M89" s="647"/>
      <c r="N89" s="647"/>
      <c r="O89" s="647"/>
      <c r="P89" s="647"/>
      <c r="Q89" s="647"/>
      <c r="R89" s="76"/>
    </row>
    <row r="90" spans="1:18" x14ac:dyDescent="0.3">
      <c r="A90" s="29"/>
      <c r="B90" s="29"/>
      <c r="C90" s="75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76"/>
    </row>
    <row r="91" spans="1:18" x14ac:dyDescent="0.3">
      <c r="A91" s="29"/>
      <c r="B91" s="29"/>
      <c r="C91" s="75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76"/>
    </row>
    <row r="92" spans="1:18" x14ac:dyDescent="0.3">
      <c r="A92" s="670"/>
      <c r="B92" s="323"/>
      <c r="C92" s="671"/>
      <c r="D92" s="323"/>
      <c r="E92" s="320"/>
      <c r="F92" s="670"/>
      <c r="G92" s="670"/>
      <c r="H92" s="670"/>
      <c r="I92" s="647"/>
      <c r="J92" s="647"/>
      <c r="K92" s="647"/>
      <c r="L92" s="647"/>
      <c r="M92" s="647"/>
      <c r="N92" s="647"/>
      <c r="O92" s="647"/>
      <c r="P92" s="647"/>
      <c r="Q92" s="647"/>
      <c r="R92" s="76"/>
    </row>
    <row r="93" spans="1:18" x14ac:dyDescent="0.3">
      <c r="A93" s="670"/>
      <c r="B93" s="323"/>
      <c r="C93" s="671"/>
      <c r="D93" s="323"/>
      <c r="E93" s="320"/>
      <c r="F93" s="323"/>
      <c r="G93" s="320"/>
      <c r="H93" s="320"/>
      <c r="I93" s="320"/>
      <c r="J93" s="320"/>
      <c r="K93" s="320"/>
      <c r="L93" s="320"/>
      <c r="M93" s="320"/>
      <c r="N93" s="320"/>
      <c r="O93" s="320"/>
      <c r="P93" s="320"/>
      <c r="Q93" s="320"/>
      <c r="R93" s="76"/>
    </row>
    <row r="94" spans="1:18" ht="21" x14ac:dyDescent="0.35">
      <c r="A94" s="29"/>
      <c r="B94" s="29"/>
      <c r="C94" s="71"/>
      <c r="D94" s="69"/>
      <c r="E94" s="29"/>
      <c r="F94" s="29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6"/>
    </row>
    <row r="95" spans="1:18" ht="21" x14ac:dyDescent="0.35">
      <c r="A95" s="29"/>
      <c r="B95" s="29"/>
      <c r="C95" s="71"/>
      <c r="D95" s="69"/>
      <c r="E95" s="29"/>
      <c r="F95" s="29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6"/>
    </row>
    <row r="96" spans="1:18" ht="21" x14ac:dyDescent="0.35">
      <c r="A96" s="29"/>
      <c r="B96" s="29"/>
      <c r="C96" s="71"/>
      <c r="D96" s="69"/>
      <c r="E96" s="29"/>
      <c r="F96" s="29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6"/>
    </row>
    <row r="97" spans="1:18" ht="21" x14ac:dyDescent="0.35">
      <c r="A97" s="29"/>
      <c r="B97" s="29"/>
      <c r="C97" s="71"/>
      <c r="D97" s="69"/>
      <c r="E97" s="29"/>
      <c r="F97" s="29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6"/>
    </row>
    <row r="98" spans="1:18" ht="21" x14ac:dyDescent="0.35">
      <c r="A98" s="29"/>
      <c r="B98" s="29"/>
      <c r="C98" s="71"/>
      <c r="D98" s="69"/>
      <c r="E98" s="29"/>
      <c r="F98" s="29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6"/>
    </row>
    <row r="99" spans="1:18" ht="21" x14ac:dyDescent="0.35">
      <c r="A99" s="29"/>
      <c r="B99" s="29"/>
      <c r="C99" s="71"/>
      <c r="D99" s="69"/>
      <c r="E99" s="29"/>
      <c r="F99" s="29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6"/>
    </row>
    <row r="100" spans="1:18" ht="21" x14ac:dyDescent="0.35">
      <c r="A100" s="29"/>
      <c r="B100" s="29"/>
      <c r="C100" s="71"/>
      <c r="D100" s="69"/>
      <c r="E100" s="29"/>
      <c r="F100" s="29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6"/>
    </row>
    <row r="101" spans="1:18" ht="21" x14ac:dyDescent="0.35">
      <c r="A101" s="29"/>
      <c r="B101" s="29"/>
      <c r="C101" s="71"/>
      <c r="D101" s="69"/>
      <c r="E101" s="29"/>
      <c r="F101" s="29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6"/>
    </row>
    <row r="102" spans="1:18" ht="21" x14ac:dyDescent="0.35">
      <c r="A102" s="29"/>
      <c r="B102" s="29"/>
      <c r="C102" s="71"/>
      <c r="D102" s="69"/>
      <c r="E102" s="29"/>
      <c r="F102" s="29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29"/>
    </row>
    <row r="103" spans="1:18" ht="21" x14ac:dyDescent="0.35">
      <c r="A103" s="29"/>
      <c r="B103" s="29"/>
      <c r="C103" s="71"/>
      <c r="D103" s="69"/>
      <c r="E103" s="29"/>
      <c r="F103" s="29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6"/>
    </row>
    <row r="104" spans="1:18" x14ac:dyDescent="0.3">
      <c r="A104" s="29"/>
      <c r="B104" s="29"/>
      <c r="C104" s="75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76"/>
    </row>
    <row r="105" spans="1:18" x14ac:dyDescent="0.3">
      <c r="A105" s="29"/>
      <c r="B105" s="29"/>
      <c r="C105" s="75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76"/>
    </row>
    <row r="106" spans="1:18" x14ac:dyDescent="0.3">
      <c r="A106" s="29"/>
      <c r="B106" s="29"/>
      <c r="C106" s="75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76"/>
    </row>
    <row r="107" spans="1:18" x14ac:dyDescent="0.3">
      <c r="A107" s="29"/>
      <c r="B107" s="29"/>
      <c r="C107" s="75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70"/>
    </row>
    <row r="108" spans="1:18" x14ac:dyDescent="0.3">
      <c r="A108" s="29"/>
      <c r="B108" s="29"/>
      <c r="C108" s="75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70"/>
    </row>
    <row r="109" spans="1:18" x14ac:dyDescent="0.3">
      <c r="A109" s="29"/>
      <c r="B109" s="29"/>
      <c r="C109" s="75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70"/>
    </row>
    <row r="110" spans="1:18" x14ac:dyDescent="0.3">
      <c r="A110" s="29"/>
      <c r="B110" s="29"/>
      <c r="C110" s="75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70"/>
    </row>
    <row r="111" spans="1:18" x14ac:dyDescent="0.3">
      <c r="A111" s="29"/>
      <c r="B111" s="29"/>
      <c r="C111" s="75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70"/>
    </row>
    <row r="112" spans="1:18" x14ac:dyDescent="0.3">
      <c r="A112" s="670"/>
      <c r="B112" s="323"/>
      <c r="C112" s="671"/>
      <c r="D112" s="323"/>
      <c r="E112" s="320"/>
      <c r="F112" s="670"/>
      <c r="G112" s="670"/>
      <c r="H112" s="670"/>
      <c r="I112" s="647"/>
      <c r="J112" s="647"/>
      <c r="K112" s="647"/>
      <c r="L112" s="647"/>
      <c r="M112" s="647"/>
      <c r="N112" s="647"/>
      <c r="O112" s="647"/>
      <c r="P112" s="647"/>
      <c r="Q112" s="647"/>
      <c r="R112" s="29"/>
    </row>
    <row r="113" spans="1:18" x14ac:dyDescent="0.3">
      <c r="A113" s="670"/>
      <c r="B113" s="323"/>
      <c r="C113" s="671"/>
      <c r="D113" s="323"/>
      <c r="E113" s="320"/>
      <c r="F113" s="323"/>
      <c r="G113" s="320"/>
      <c r="H113" s="320"/>
      <c r="I113" s="320"/>
      <c r="J113" s="320"/>
      <c r="K113" s="320"/>
      <c r="L113" s="320"/>
      <c r="M113" s="320"/>
      <c r="N113" s="320"/>
      <c r="O113" s="320"/>
      <c r="P113" s="320"/>
      <c r="Q113" s="320"/>
      <c r="R113" s="52"/>
    </row>
    <row r="114" spans="1:18" x14ac:dyDescent="0.3">
      <c r="A114" s="56"/>
      <c r="B114" s="29"/>
      <c r="C114" s="75"/>
      <c r="D114" s="75"/>
      <c r="E114" s="29"/>
      <c r="F114" s="29"/>
      <c r="G114" s="70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52"/>
    </row>
    <row r="115" spans="1:18" x14ac:dyDescent="0.3">
      <c r="A115" s="56"/>
      <c r="B115" s="29"/>
      <c r="C115" s="75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52"/>
    </row>
    <row r="116" spans="1:18" x14ac:dyDescent="0.3">
      <c r="A116" s="56"/>
      <c r="B116" s="56"/>
      <c r="C116" s="75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88"/>
    </row>
    <row r="117" spans="1:18" x14ac:dyDescent="0.3">
      <c r="A117" s="29"/>
      <c r="B117" s="29"/>
      <c r="C117" s="75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88"/>
    </row>
    <row r="118" spans="1:18" x14ac:dyDescent="0.3">
      <c r="A118" s="29"/>
      <c r="B118" s="29"/>
      <c r="C118" s="75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88"/>
    </row>
    <row r="119" spans="1:18" x14ac:dyDescent="0.3">
      <c r="A119" s="56"/>
      <c r="B119" s="56"/>
      <c r="C119" s="75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88"/>
    </row>
    <row r="120" spans="1:18" x14ac:dyDescent="0.3">
      <c r="A120" s="29"/>
      <c r="B120" s="29"/>
      <c r="C120" s="75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88"/>
    </row>
    <row r="121" spans="1:18" x14ac:dyDescent="0.3">
      <c r="A121" s="35"/>
      <c r="B121" s="28"/>
      <c r="C121" s="75"/>
      <c r="D121" s="28"/>
      <c r="E121" s="29"/>
      <c r="F121" s="28"/>
      <c r="G121" s="29"/>
      <c r="H121" s="28"/>
      <c r="I121" s="35"/>
      <c r="J121" s="28"/>
      <c r="K121" s="29"/>
      <c r="L121" s="28"/>
      <c r="M121" s="29"/>
      <c r="N121" s="28"/>
      <c r="O121" s="29"/>
      <c r="P121" s="28"/>
      <c r="Q121" s="42"/>
      <c r="R121" s="76"/>
    </row>
    <row r="122" spans="1:18" x14ac:dyDescent="0.3">
      <c r="A122" s="56"/>
      <c r="B122" s="34"/>
      <c r="C122" s="75"/>
      <c r="D122" s="28"/>
      <c r="E122" s="29"/>
      <c r="F122" s="28"/>
      <c r="G122" s="29"/>
      <c r="H122" s="28"/>
      <c r="I122" s="35"/>
      <c r="J122" s="28"/>
      <c r="K122" s="29"/>
      <c r="L122" s="28"/>
      <c r="M122" s="29"/>
      <c r="N122" s="28"/>
      <c r="O122" s="29"/>
      <c r="P122" s="28"/>
      <c r="Q122" s="42"/>
      <c r="R122" s="76"/>
    </row>
    <row r="123" spans="1:18" x14ac:dyDescent="0.3">
      <c r="A123" s="35"/>
      <c r="B123" s="28"/>
      <c r="C123" s="75"/>
      <c r="D123" s="28"/>
      <c r="E123" s="29"/>
      <c r="F123" s="28"/>
      <c r="G123" s="29"/>
      <c r="H123" s="28"/>
      <c r="I123" s="35"/>
      <c r="J123" s="28"/>
      <c r="K123" s="29"/>
      <c r="L123" s="28"/>
      <c r="M123" s="29"/>
      <c r="N123" s="28"/>
      <c r="O123" s="29"/>
      <c r="P123" s="28"/>
      <c r="Q123" s="42"/>
      <c r="R123" s="77"/>
    </row>
    <row r="124" spans="1:18" x14ac:dyDescent="0.3">
      <c r="A124" s="35"/>
      <c r="B124" s="28"/>
      <c r="C124" s="75"/>
      <c r="D124" s="28"/>
      <c r="E124" s="29"/>
      <c r="F124" s="28"/>
      <c r="G124" s="29"/>
      <c r="H124" s="28"/>
      <c r="I124" s="35"/>
      <c r="J124" s="28"/>
      <c r="K124" s="29"/>
      <c r="L124" s="28"/>
      <c r="M124" s="29"/>
      <c r="N124" s="28"/>
      <c r="O124" s="29"/>
      <c r="P124" s="28"/>
      <c r="Q124" s="42"/>
      <c r="R124" s="77"/>
    </row>
    <row r="125" spans="1:18" x14ac:dyDescent="0.3">
      <c r="A125" s="35"/>
      <c r="B125" s="28"/>
      <c r="C125" s="75"/>
      <c r="D125" s="28"/>
      <c r="E125" s="29"/>
      <c r="F125" s="28"/>
      <c r="G125" s="29"/>
      <c r="H125" s="28"/>
      <c r="I125" s="35"/>
      <c r="J125" s="28"/>
      <c r="K125" s="29"/>
      <c r="L125" s="28"/>
      <c r="M125" s="29"/>
      <c r="N125" s="28"/>
      <c r="O125" s="29"/>
      <c r="P125" s="28"/>
      <c r="Q125" s="42"/>
      <c r="R125" s="77"/>
    </row>
    <row r="126" spans="1:18" x14ac:dyDescent="0.3">
      <c r="A126" s="35"/>
      <c r="B126" s="28"/>
      <c r="C126" s="75"/>
      <c r="D126" s="28"/>
      <c r="E126" s="29"/>
      <c r="F126" s="28"/>
      <c r="G126" s="29"/>
      <c r="H126" s="28"/>
      <c r="I126" s="35"/>
      <c r="J126" s="28"/>
      <c r="K126" s="29"/>
      <c r="L126" s="28"/>
      <c r="M126" s="29"/>
      <c r="N126" s="28"/>
      <c r="O126" s="29"/>
      <c r="P126" s="28"/>
      <c r="Q126" s="42"/>
    </row>
    <row r="127" spans="1:18" x14ac:dyDescent="0.3">
      <c r="A127" s="35"/>
      <c r="B127" s="28"/>
      <c r="C127" s="75"/>
      <c r="D127" s="28"/>
      <c r="E127" s="29"/>
      <c r="F127" s="28"/>
      <c r="G127" s="29"/>
      <c r="H127" s="28"/>
      <c r="I127" s="35"/>
      <c r="J127" s="28"/>
      <c r="K127" s="29"/>
      <c r="L127" s="28"/>
      <c r="M127" s="29"/>
      <c r="N127" s="28"/>
      <c r="O127" s="29"/>
      <c r="P127" s="28"/>
      <c r="Q127" s="42"/>
    </row>
    <row r="128" spans="1:18" x14ac:dyDescent="0.3">
      <c r="A128" s="35"/>
      <c r="B128" s="28"/>
      <c r="C128" s="75"/>
      <c r="D128" s="28"/>
      <c r="E128" s="29"/>
      <c r="F128" s="28"/>
      <c r="G128" s="29"/>
      <c r="H128" s="28"/>
      <c r="I128" s="35"/>
      <c r="J128" s="28"/>
      <c r="K128" s="29"/>
      <c r="L128" s="28"/>
      <c r="M128" s="29"/>
      <c r="N128" s="28"/>
      <c r="O128" s="29"/>
      <c r="P128" s="28"/>
      <c r="Q128" s="42"/>
    </row>
    <row r="129" spans="1:17" x14ac:dyDescent="0.3">
      <c r="A129" s="35"/>
      <c r="B129" s="28"/>
      <c r="C129" s="75"/>
      <c r="D129" s="28"/>
      <c r="E129" s="29"/>
      <c r="F129" s="28"/>
      <c r="G129" s="29"/>
      <c r="H129" s="28"/>
      <c r="I129" s="35"/>
      <c r="J129" s="28"/>
      <c r="K129" s="29"/>
      <c r="L129" s="28"/>
      <c r="M129" s="29"/>
      <c r="N129" s="28"/>
      <c r="O129" s="29"/>
      <c r="P129" s="28"/>
      <c r="Q129" s="42"/>
    </row>
    <row r="130" spans="1:17" x14ac:dyDescent="0.3">
      <c r="A130" s="35"/>
      <c r="B130" s="28"/>
      <c r="C130" s="75"/>
      <c r="D130" s="28"/>
      <c r="E130" s="29"/>
      <c r="F130" s="28"/>
      <c r="G130" s="29"/>
      <c r="H130" s="28"/>
      <c r="I130" s="35"/>
      <c r="J130" s="28"/>
      <c r="K130" s="29"/>
      <c r="L130" s="28"/>
      <c r="M130" s="29"/>
      <c r="N130" s="28"/>
      <c r="O130" s="29"/>
      <c r="P130" s="28"/>
      <c r="Q130" s="42"/>
    </row>
    <row r="131" spans="1:17" x14ac:dyDescent="0.3">
      <c r="A131" s="35"/>
      <c r="B131" s="28"/>
      <c r="C131" s="75"/>
      <c r="D131" s="28"/>
      <c r="E131" s="29"/>
      <c r="F131" s="28"/>
      <c r="G131" s="29"/>
      <c r="H131" s="28"/>
      <c r="I131" s="35"/>
      <c r="J131" s="28"/>
      <c r="K131" s="29"/>
      <c r="L131" s="28"/>
      <c r="M131" s="29"/>
      <c r="N131" s="28"/>
      <c r="O131" s="29"/>
      <c r="P131" s="28"/>
      <c r="Q131" s="42"/>
    </row>
    <row r="132" spans="1:17" x14ac:dyDescent="0.3">
      <c r="A132" s="35"/>
      <c r="B132" s="28"/>
      <c r="C132" s="75"/>
      <c r="D132" s="28"/>
      <c r="E132" s="29"/>
      <c r="F132" s="28"/>
      <c r="G132" s="29"/>
      <c r="H132" s="28"/>
      <c r="I132" s="35"/>
      <c r="J132" s="28"/>
      <c r="K132" s="29"/>
      <c r="L132" s="28"/>
      <c r="M132" s="29"/>
      <c r="N132" s="28"/>
      <c r="O132" s="29"/>
      <c r="P132" s="28"/>
      <c r="Q132" s="42"/>
    </row>
    <row r="133" spans="1:17" x14ac:dyDescent="0.3">
      <c r="A133" s="35"/>
      <c r="B133" s="28"/>
      <c r="C133" s="75"/>
      <c r="D133" s="28"/>
      <c r="E133" s="29"/>
      <c r="F133" s="28"/>
      <c r="G133" s="29"/>
      <c r="H133" s="28"/>
      <c r="I133" s="35"/>
      <c r="J133" s="28"/>
      <c r="K133" s="29"/>
      <c r="L133" s="28"/>
      <c r="M133" s="29"/>
      <c r="N133" s="28"/>
      <c r="O133" s="29"/>
      <c r="P133" s="28"/>
      <c r="Q133" s="42"/>
    </row>
    <row r="134" spans="1:17" x14ac:dyDescent="0.3">
      <c r="A134" s="36"/>
      <c r="B134" s="37"/>
      <c r="C134" s="66"/>
      <c r="D134" s="37"/>
      <c r="E134" s="54"/>
      <c r="F134" s="37"/>
      <c r="G134" s="54"/>
      <c r="H134" s="37"/>
      <c r="I134" s="36"/>
      <c r="J134" s="37"/>
      <c r="K134" s="54"/>
      <c r="L134" s="37"/>
      <c r="M134" s="54"/>
      <c r="N134" s="37"/>
      <c r="O134" s="54"/>
      <c r="P134" s="37"/>
      <c r="Q134" s="91"/>
    </row>
    <row r="135" spans="1:17" x14ac:dyDescent="0.3">
      <c r="A135" s="659"/>
      <c r="B135" s="659"/>
      <c r="C135" s="659"/>
      <c r="D135" s="659"/>
      <c r="E135" s="659"/>
      <c r="F135" s="659"/>
      <c r="G135" s="659"/>
      <c r="H135" s="659"/>
      <c r="I135" s="659"/>
      <c r="J135" s="659"/>
      <c r="K135" s="659"/>
      <c r="L135" s="659"/>
      <c r="M135" s="659"/>
      <c r="N135" s="659"/>
      <c r="O135" s="659"/>
      <c r="P135" s="659"/>
      <c r="Q135" s="659"/>
    </row>
    <row r="136" spans="1:17" x14ac:dyDescent="0.3">
      <c r="A136" s="646"/>
      <c r="B136" s="646"/>
      <c r="C136" s="646"/>
      <c r="D136" s="646"/>
      <c r="E136" s="646"/>
      <c r="F136" s="646"/>
      <c r="G136" s="646"/>
      <c r="H136" s="646"/>
      <c r="I136" s="646"/>
      <c r="J136" s="646"/>
      <c r="K136" s="646"/>
      <c r="L136" s="646"/>
      <c r="M136" s="646"/>
      <c r="N136" s="646"/>
      <c r="O136" s="646"/>
      <c r="P136" s="646"/>
      <c r="Q136" s="646"/>
    </row>
    <row r="137" spans="1:17" x14ac:dyDescent="0.3">
      <c r="A137" s="646"/>
      <c r="B137" s="646"/>
      <c r="C137" s="646"/>
      <c r="D137" s="646"/>
      <c r="E137" s="646"/>
      <c r="F137" s="646"/>
      <c r="G137" s="646"/>
      <c r="H137" s="646"/>
      <c r="I137" s="646"/>
      <c r="J137" s="646"/>
      <c r="K137" s="646"/>
      <c r="L137" s="646"/>
      <c r="M137" s="646"/>
      <c r="N137" s="646"/>
      <c r="O137" s="646"/>
      <c r="P137" s="646"/>
      <c r="Q137" s="646"/>
    </row>
    <row r="138" spans="1:17" x14ac:dyDescent="0.3">
      <c r="A138" s="647"/>
      <c r="B138" s="647"/>
      <c r="C138" s="647"/>
      <c r="D138" s="647"/>
      <c r="E138" s="647"/>
      <c r="F138" s="647"/>
      <c r="G138" s="647"/>
      <c r="H138" s="647"/>
      <c r="I138" s="647"/>
      <c r="J138" s="647"/>
      <c r="K138" s="647"/>
      <c r="L138" s="647"/>
      <c r="M138" s="647"/>
      <c r="N138" s="647"/>
      <c r="O138" s="647"/>
      <c r="P138" s="647"/>
      <c r="Q138" s="647"/>
    </row>
    <row r="141" spans="1:17" x14ac:dyDescent="0.3">
      <c r="A141" s="660"/>
      <c r="B141" s="38"/>
      <c r="C141" s="662"/>
      <c r="D141" s="92"/>
      <c r="E141" s="65"/>
      <c r="F141" s="664"/>
      <c r="G141" s="665"/>
      <c r="H141" s="666"/>
      <c r="I141" s="667"/>
      <c r="J141" s="668"/>
      <c r="K141" s="668"/>
      <c r="L141" s="668"/>
      <c r="M141" s="668"/>
      <c r="N141" s="668"/>
      <c r="O141" s="668"/>
      <c r="P141" s="668"/>
      <c r="Q141" s="669"/>
    </row>
    <row r="142" spans="1:17" x14ac:dyDescent="0.3">
      <c r="A142" s="661"/>
      <c r="B142" s="39"/>
      <c r="C142" s="663"/>
      <c r="D142" s="93"/>
      <c r="E142" s="67"/>
      <c r="F142" s="324"/>
      <c r="G142" s="67"/>
      <c r="H142" s="67"/>
      <c r="I142" s="67"/>
      <c r="J142" s="67"/>
      <c r="K142" s="94"/>
      <c r="L142" s="67"/>
      <c r="M142" s="94"/>
      <c r="N142" s="67"/>
      <c r="O142" s="94"/>
      <c r="P142" s="67"/>
      <c r="Q142" s="95"/>
    </row>
    <row r="143" spans="1:17" x14ac:dyDescent="0.3">
      <c r="A143" s="33"/>
      <c r="B143" s="33"/>
      <c r="C143" s="30"/>
      <c r="D143" s="64"/>
      <c r="E143" s="33"/>
      <c r="F143" s="33"/>
      <c r="G143" s="33"/>
      <c r="H143" s="33"/>
      <c r="I143" s="33"/>
      <c r="J143" s="33"/>
      <c r="K143" s="33"/>
      <c r="L143" s="87"/>
      <c r="M143" s="33"/>
      <c r="N143" s="87"/>
      <c r="O143" s="33"/>
      <c r="P143" s="87"/>
      <c r="Q143" s="33"/>
    </row>
    <row r="144" spans="1:17" x14ac:dyDescent="0.3">
      <c r="A144" s="97"/>
      <c r="B144" s="97"/>
      <c r="C144" s="98"/>
      <c r="D144" s="68"/>
      <c r="E144" s="41"/>
      <c r="F144" s="325"/>
      <c r="G144" s="41"/>
      <c r="H144" s="41"/>
      <c r="I144" s="41"/>
      <c r="J144" s="41"/>
      <c r="K144" s="41"/>
      <c r="L144" s="99"/>
      <c r="M144" s="41"/>
      <c r="N144" s="99"/>
      <c r="O144" s="41"/>
      <c r="P144" s="99"/>
      <c r="Q144" s="41"/>
    </row>
    <row r="145" spans="1:17" x14ac:dyDescent="0.3">
      <c r="A145" s="325"/>
      <c r="B145" s="325"/>
      <c r="C145" s="98"/>
      <c r="D145" s="68"/>
      <c r="E145" s="41"/>
      <c r="F145" s="100"/>
      <c r="G145" s="70"/>
      <c r="H145" s="41"/>
      <c r="I145" s="101"/>
      <c r="J145" s="41"/>
      <c r="K145" s="41"/>
      <c r="L145" s="99"/>
      <c r="M145" s="41"/>
      <c r="N145" s="99"/>
      <c r="O145" s="41"/>
      <c r="P145" s="99"/>
      <c r="Q145" s="99"/>
    </row>
    <row r="146" spans="1:17" x14ac:dyDescent="0.3">
      <c r="A146" s="28"/>
      <c r="B146" s="28"/>
      <c r="C146" s="27"/>
      <c r="D146" s="75"/>
      <c r="E146" s="28"/>
      <c r="F146" s="42"/>
      <c r="G146" s="70"/>
      <c r="H146" s="28"/>
      <c r="I146" s="35"/>
      <c r="J146" s="28"/>
      <c r="K146" s="28"/>
      <c r="L146" s="42"/>
      <c r="M146" s="28"/>
      <c r="N146" s="42"/>
      <c r="O146" s="28"/>
      <c r="P146" s="42"/>
      <c r="Q146" s="42"/>
    </row>
    <row r="147" spans="1:17" x14ac:dyDescent="0.3">
      <c r="A147" s="28"/>
      <c r="B147" s="28"/>
      <c r="C147" s="27"/>
      <c r="D147" s="29"/>
      <c r="E147" s="28"/>
      <c r="F147" s="42"/>
      <c r="G147" s="29"/>
      <c r="H147" s="28"/>
      <c r="I147" s="35"/>
      <c r="J147" s="28"/>
      <c r="K147" s="28"/>
      <c r="L147" s="42"/>
      <c r="M147" s="28"/>
      <c r="N147" s="42"/>
      <c r="O147" s="28"/>
      <c r="P147" s="42"/>
      <c r="Q147" s="42"/>
    </row>
    <row r="148" spans="1:17" x14ac:dyDescent="0.3">
      <c r="A148" s="28"/>
      <c r="B148" s="28"/>
      <c r="C148" s="27"/>
      <c r="D148" s="29"/>
      <c r="E148" s="28"/>
      <c r="F148" s="42"/>
      <c r="G148" s="29"/>
      <c r="H148" s="28"/>
      <c r="I148" s="35"/>
      <c r="J148" s="28"/>
      <c r="K148" s="28"/>
      <c r="L148" s="42"/>
      <c r="M148" s="28"/>
      <c r="N148" s="42"/>
      <c r="O148" s="28"/>
      <c r="P148" s="42"/>
      <c r="Q148" s="42"/>
    </row>
    <row r="149" spans="1:17" x14ac:dyDescent="0.3">
      <c r="A149" s="28"/>
      <c r="B149" s="28"/>
      <c r="C149" s="27"/>
      <c r="D149" s="29"/>
      <c r="E149" s="28"/>
      <c r="F149" s="42"/>
      <c r="G149" s="29"/>
      <c r="H149" s="28"/>
      <c r="I149" s="35"/>
      <c r="J149" s="28"/>
      <c r="K149" s="28"/>
      <c r="L149" s="42"/>
      <c r="M149" s="28"/>
      <c r="N149" s="42"/>
      <c r="O149" s="28"/>
      <c r="P149" s="42"/>
      <c r="Q149" s="42"/>
    </row>
    <row r="150" spans="1:17" x14ac:dyDescent="0.3">
      <c r="A150" s="28"/>
      <c r="B150" s="28"/>
      <c r="C150" s="27"/>
      <c r="D150" s="29"/>
      <c r="E150" s="28"/>
      <c r="F150" s="42"/>
      <c r="G150" s="29"/>
      <c r="H150" s="28"/>
      <c r="I150" s="35"/>
      <c r="J150" s="28"/>
      <c r="K150" s="28"/>
      <c r="L150" s="42"/>
      <c r="M150" s="28"/>
      <c r="N150" s="42"/>
      <c r="O150" s="28"/>
      <c r="P150" s="42"/>
      <c r="Q150" s="42"/>
    </row>
    <row r="151" spans="1:17" x14ac:dyDescent="0.3">
      <c r="A151" s="28"/>
      <c r="B151" s="28"/>
      <c r="C151" s="27"/>
      <c r="D151" s="29"/>
      <c r="E151" s="28"/>
      <c r="F151" s="42"/>
      <c r="G151" s="29"/>
      <c r="H151" s="28"/>
      <c r="I151" s="35"/>
      <c r="J151" s="28"/>
      <c r="K151" s="28"/>
      <c r="L151" s="42"/>
      <c r="M151" s="28"/>
      <c r="N151" s="42"/>
      <c r="O151" s="28"/>
      <c r="P151" s="42"/>
      <c r="Q151" s="42"/>
    </row>
    <row r="152" spans="1:17" x14ac:dyDescent="0.3">
      <c r="A152" s="28"/>
      <c r="B152" s="28"/>
      <c r="C152" s="27"/>
      <c r="D152" s="29"/>
      <c r="E152" s="28"/>
      <c r="F152" s="42"/>
      <c r="G152" s="29"/>
      <c r="H152" s="28"/>
      <c r="I152" s="35"/>
      <c r="J152" s="28"/>
      <c r="K152" s="28"/>
      <c r="L152" s="42"/>
      <c r="M152" s="28"/>
      <c r="N152" s="42"/>
      <c r="O152" s="28"/>
      <c r="P152" s="42"/>
      <c r="Q152" s="42"/>
    </row>
    <row r="153" spans="1:17" x14ac:dyDescent="0.3">
      <c r="A153" s="28"/>
      <c r="B153" s="28"/>
      <c r="C153" s="27"/>
      <c r="D153" s="29"/>
      <c r="E153" s="28"/>
      <c r="F153" s="42"/>
      <c r="G153" s="29"/>
      <c r="H153" s="28"/>
      <c r="I153" s="35"/>
      <c r="J153" s="28"/>
      <c r="K153" s="28"/>
      <c r="L153" s="42"/>
      <c r="M153" s="28"/>
      <c r="N153" s="42"/>
      <c r="O153" s="28"/>
      <c r="P153" s="42"/>
      <c r="Q153" s="42"/>
    </row>
    <row r="154" spans="1:17" x14ac:dyDescent="0.3">
      <c r="A154" s="28"/>
      <c r="B154" s="28"/>
      <c r="C154" s="27"/>
      <c r="D154" s="29"/>
      <c r="E154" s="28"/>
      <c r="F154" s="42"/>
      <c r="G154" s="29"/>
      <c r="H154" s="28"/>
      <c r="I154" s="35"/>
      <c r="J154" s="28"/>
      <c r="K154" s="28"/>
      <c r="L154" s="42"/>
      <c r="M154" s="28"/>
      <c r="N154" s="42"/>
      <c r="O154" s="28"/>
      <c r="P154" s="42"/>
      <c r="Q154" s="42"/>
    </row>
    <row r="155" spans="1:17" x14ac:dyDescent="0.3">
      <c r="A155" s="28"/>
      <c r="B155" s="28"/>
      <c r="C155" s="27"/>
      <c r="D155" s="29"/>
      <c r="E155" s="28"/>
      <c r="F155" s="42"/>
      <c r="G155" s="29"/>
      <c r="H155" s="28"/>
      <c r="I155" s="35"/>
      <c r="J155" s="28"/>
      <c r="K155" s="28"/>
      <c r="L155" s="42"/>
      <c r="M155" s="28"/>
      <c r="N155" s="42"/>
      <c r="O155" s="28"/>
      <c r="P155" s="42"/>
      <c r="Q155" s="42"/>
    </row>
    <row r="156" spans="1:17" x14ac:dyDescent="0.3">
      <c r="A156" s="28"/>
      <c r="B156" s="28"/>
      <c r="C156" s="27"/>
      <c r="D156" s="29"/>
      <c r="E156" s="28"/>
      <c r="F156" s="42"/>
      <c r="G156" s="29"/>
      <c r="H156" s="28"/>
      <c r="I156" s="35"/>
      <c r="J156" s="28"/>
      <c r="K156" s="28"/>
      <c r="L156" s="42"/>
      <c r="M156" s="28"/>
      <c r="N156" s="42"/>
      <c r="O156" s="28"/>
      <c r="P156" s="42"/>
      <c r="Q156" s="42"/>
    </row>
    <row r="157" spans="1:17" x14ac:dyDescent="0.3">
      <c r="A157" s="28"/>
      <c r="B157" s="28"/>
      <c r="C157" s="27"/>
      <c r="D157" s="29"/>
      <c r="E157" s="28"/>
      <c r="F157" s="42"/>
      <c r="G157" s="29"/>
      <c r="H157" s="28"/>
      <c r="I157" s="35"/>
      <c r="J157" s="28"/>
      <c r="K157" s="28"/>
      <c r="L157" s="42"/>
      <c r="M157" s="28"/>
      <c r="N157" s="42"/>
      <c r="O157" s="28"/>
      <c r="P157" s="42"/>
      <c r="Q157" s="42"/>
    </row>
    <row r="158" spans="1:17" x14ac:dyDescent="0.3">
      <c r="A158" s="28"/>
      <c r="B158" s="28"/>
      <c r="C158" s="27"/>
      <c r="D158" s="29"/>
      <c r="E158" s="28"/>
      <c r="F158" s="42"/>
      <c r="G158" s="29"/>
      <c r="H158" s="28"/>
      <c r="I158" s="35"/>
      <c r="J158" s="28"/>
      <c r="K158" s="28"/>
      <c r="L158" s="42"/>
      <c r="M158" s="28"/>
      <c r="N158" s="42"/>
      <c r="O158" s="28"/>
      <c r="P158" s="42"/>
      <c r="Q158" s="42"/>
    </row>
    <row r="159" spans="1:17" x14ac:dyDescent="0.3">
      <c r="A159" s="28"/>
      <c r="B159" s="28"/>
      <c r="C159" s="27"/>
      <c r="D159" s="29"/>
      <c r="E159" s="28"/>
      <c r="F159" s="42"/>
      <c r="G159" s="29"/>
      <c r="H159" s="28"/>
      <c r="I159" s="35"/>
      <c r="J159" s="28"/>
      <c r="K159" s="28"/>
      <c r="L159" s="42"/>
      <c r="M159" s="28"/>
      <c r="N159" s="42"/>
      <c r="O159" s="28"/>
      <c r="P159" s="42"/>
      <c r="Q159" s="42"/>
    </row>
    <row r="160" spans="1:17" x14ac:dyDescent="0.3">
      <c r="A160" s="28"/>
      <c r="B160" s="28"/>
      <c r="C160" s="27"/>
      <c r="D160" s="29"/>
      <c r="E160" s="28"/>
      <c r="F160" s="42"/>
      <c r="G160" s="29"/>
      <c r="H160" s="28"/>
      <c r="I160" s="35"/>
      <c r="J160" s="28"/>
      <c r="K160" s="28"/>
      <c r="L160" s="42"/>
      <c r="M160" s="28"/>
      <c r="N160" s="42"/>
      <c r="O160" s="28"/>
      <c r="P160" s="42"/>
      <c r="Q160" s="42"/>
    </row>
    <row r="161" spans="1:17" x14ac:dyDescent="0.3">
      <c r="A161" s="28"/>
      <c r="B161" s="28"/>
      <c r="C161" s="27"/>
      <c r="D161" s="29"/>
      <c r="E161" s="28"/>
      <c r="F161" s="42"/>
      <c r="G161" s="29"/>
      <c r="H161" s="28"/>
      <c r="I161" s="35"/>
      <c r="J161" s="28"/>
      <c r="K161" s="28"/>
      <c r="L161" s="42"/>
      <c r="M161" s="28"/>
      <c r="N161" s="42"/>
      <c r="O161" s="28"/>
      <c r="P161" s="42"/>
      <c r="Q161" s="42"/>
    </row>
    <row r="162" spans="1:17" x14ac:dyDescent="0.3">
      <c r="A162" s="28"/>
      <c r="B162" s="28"/>
      <c r="C162" s="27"/>
      <c r="D162" s="29"/>
      <c r="E162" s="28"/>
      <c r="F162" s="42"/>
      <c r="G162" s="29"/>
      <c r="H162" s="28"/>
      <c r="I162" s="35"/>
      <c r="J162" s="28"/>
      <c r="K162" s="28"/>
      <c r="L162" s="42"/>
      <c r="M162" s="28"/>
      <c r="N162" s="42"/>
      <c r="O162" s="28"/>
      <c r="P162" s="42"/>
      <c r="Q162" s="42"/>
    </row>
    <row r="163" spans="1:17" x14ac:dyDescent="0.3">
      <c r="A163" s="47"/>
      <c r="B163" s="47"/>
      <c r="C163" s="31"/>
      <c r="D163" s="54"/>
      <c r="E163" s="37"/>
      <c r="F163" s="91"/>
      <c r="G163" s="54"/>
      <c r="H163" s="37"/>
      <c r="I163" s="36"/>
      <c r="J163" s="37"/>
      <c r="K163" s="37"/>
      <c r="L163" s="91"/>
      <c r="M163" s="37"/>
      <c r="N163" s="91"/>
      <c r="O163" s="37"/>
      <c r="P163" s="91"/>
      <c r="Q163" s="91"/>
    </row>
    <row r="164" spans="1:17" x14ac:dyDescent="0.3">
      <c r="A164" s="658"/>
      <c r="B164" s="659"/>
      <c r="C164" s="659"/>
      <c r="D164" s="659"/>
      <c r="E164" s="659"/>
      <c r="F164" s="659"/>
      <c r="G164" s="659"/>
      <c r="H164" s="659"/>
      <c r="I164" s="659"/>
      <c r="J164" s="659"/>
      <c r="K164" s="659"/>
      <c r="L164" s="659"/>
      <c r="M164" s="659"/>
      <c r="N164" s="659"/>
      <c r="O164" s="659"/>
      <c r="P164" s="659"/>
      <c r="Q164" s="659"/>
    </row>
    <row r="165" spans="1:17" x14ac:dyDescent="0.3">
      <c r="A165" s="646"/>
      <c r="B165" s="646"/>
      <c r="C165" s="646"/>
      <c r="D165" s="646"/>
      <c r="E165" s="646"/>
      <c r="F165" s="646"/>
      <c r="G165" s="646"/>
      <c r="H165" s="646"/>
      <c r="I165" s="646"/>
      <c r="J165" s="646"/>
      <c r="K165" s="646"/>
      <c r="L165" s="646"/>
      <c r="M165" s="646"/>
      <c r="N165" s="646"/>
      <c r="O165" s="646"/>
      <c r="P165" s="646"/>
      <c r="Q165" s="646"/>
    </row>
    <row r="166" spans="1:17" x14ac:dyDescent="0.3">
      <c r="A166" s="646"/>
      <c r="B166" s="646"/>
      <c r="C166" s="646"/>
      <c r="D166" s="646"/>
      <c r="E166" s="646"/>
      <c r="F166" s="646"/>
      <c r="G166" s="646"/>
      <c r="H166" s="646"/>
      <c r="I166" s="646"/>
      <c r="J166" s="646"/>
      <c r="K166" s="646"/>
      <c r="L166" s="646"/>
      <c r="M166" s="646"/>
      <c r="N166" s="646"/>
      <c r="O166" s="646"/>
      <c r="P166" s="646"/>
      <c r="Q166" s="646"/>
    </row>
    <row r="167" spans="1:17" x14ac:dyDescent="0.3">
      <c r="A167" s="647"/>
      <c r="B167" s="647"/>
      <c r="C167" s="647"/>
      <c r="D167" s="647"/>
      <c r="E167" s="647"/>
      <c r="F167" s="647"/>
      <c r="G167" s="647"/>
      <c r="H167" s="647"/>
      <c r="I167" s="647"/>
      <c r="J167" s="647"/>
      <c r="K167" s="647"/>
      <c r="L167" s="647"/>
      <c r="M167" s="647"/>
      <c r="N167" s="647"/>
      <c r="O167" s="647"/>
      <c r="P167" s="647"/>
      <c r="Q167" s="647"/>
    </row>
    <row r="170" spans="1:17" x14ac:dyDescent="0.3">
      <c r="A170" s="648"/>
      <c r="B170" s="43"/>
      <c r="C170" s="650"/>
      <c r="D170" s="321"/>
      <c r="E170" s="62"/>
      <c r="F170" s="652"/>
      <c r="G170" s="653"/>
      <c r="H170" s="654"/>
      <c r="I170" s="655"/>
      <c r="J170" s="656"/>
      <c r="K170" s="656"/>
      <c r="L170" s="656"/>
      <c r="M170" s="656"/>
      <c r="N170" s="656"/>
      <c r="O170" s="656"/>
      <c r="P170" s="656"/>
      <c r="Q170" s="657"/>
    </row>
    <row r="171" spans="1:17" x14ac:dyDescent="0.3">
      <c r="A171" s="649"/>
      <c r="B171" s="44"/>
      <c r="C171" s="651"/>
      <c r="D171" s="322"/>
      <c r="E171" s="80"/>
      <c r="F171" s="322"/>
      <c r="G171" s="80"/>
      <c r="H171" s="80"/>
      <c r="I171" s="80"/>
      <c r="J171" s="80"/>
      <c r="K171" s="81"/>
      <c r="L171" s="80"/>
      <c r="M171" s="81"/>
      <c r="N171" s="80"/>
      <c r="O171" s="81"/>
      <c r="P171" s="80"/>
      <c r="Q171" s="82"/>
    </row>
    <row r="172" spans="1:17" x14ac:dyDescent="0.3">
      <c r="A172" s="28"/>
      <c r="B172" s="28"/>
      <c r="C172" s="30"/>
      <c r="D172" s="86"/>
      <c r="E172" s="33"/>
      <c r="F172" s="87"/>
      <c r="G172" s="85"/>
      <c r="H172" s="33"/>
      <c r="I172" s="86"/>
      <c r="J172" s="33"/>
      <c r="K172" s="64"/>
      <c r="L172" s="33"/>
      <c r="M172" s="64"/>
      <c r="N172" s="33"/>
      <c r="O172" s="64"/>
      <c r="P172" s="33"/>
      <c r="Q172" s="87"/>
    </row>
    <row r="173" spans="1:17" x14ac:dyDescent="0.3">
      <c r="A173" s="28"/>
      <c r="B173" s="28"/>
      <c r="C173" s="27"/>
      <c r="D173" s="102"/>
      <c r="E173" s="41"/>
      <c r="F173" s="42"/>
      <c r="G173" s="70"/>
      <c r="H173" s="28"/>
      <c r="I173" s="35"/>
      <c r="J173" s="28"/>
      <c r="K173" s="29"/>
      <c r="L173" s="28"/>
      <c r="M173" s="29"/>
      <c r="N173" s="28"/>
      <c r="O173" s="29"/>
      <c r="P173" s="28"/>
      <c r="Q173" s="42"/>
    </row>
    <row r="174" spans="1:17" x14ac:dyDescent="0.3">
      <c r="A174" s="28"/>
      <c r="B174" s="28"/>
      <c r="C174" s="27"/>
      <c r="D174" s="102"/>
      <c r="E174" s="41"/>
      <c r="F174" s="42"/>
      <c r="G174" s="70"/>
      <c r="H174" s="28"/>
      <c r="I174" s="35"/>
      <c r="J174" s="28"/>
      <c r="K174" s="29"/>
      <c r="L174" s="28"/>
      <c r="M174" s="29"/>
      <c r="N174" s="28"/>
      <c r="O174" s="29"/>
      <c r="P174" s="28"/>
      <c r="Q174" s="42"/>
    </row>
    <row r="175" spans="1:17" x14ac:dyDescent="0.3">
      <c r="A175" s="28"/>
      <c r="B175" s="28"/>
      <c r="C175" s="27"/>
      <c r="D175" s="35"/>
      <c r="E175" s="28"/>
      <c r="F175" s="42"/>
      <c r="G175" s="70"/>
      <c r="H175" s="28"/>
      <c r="I175" s="35"/>
      <c r="J175" s="28"/>
      <c r="K175" s="29"/>
      <c r="L175" s="28"/>
      <c r="M175" s="29"/>
      <c r="N175" s="28"/>
      <c r="O175" s="29"/>
      <c r="P175" s="28"/>
      <c r="Q175" s="42"/>
    </row>
    <row r="176" spans="1:17" x14ac:dyDescent="0.3">
      <c r="A176" s="28"/>
      <c r="B176" s="28"/>
      <c r="C176" s="27"/>
      <c r="D176" s="102"/>
      <c r="E176" s="28"/>
      <c r="F176" s="42"/>
      <c r="G176" s="70"/>
      <c r="H176" s="28"/>
      <c r="I176" s="35"/>
      <c r="J176" s="28"/>
      <c r="K176" s="29"/>
      <c r="L176" s="28"/>
      <c r="M176" s="29"/>
      <c r="N176" s="28"/>
      <c r="O176" s="29"/>
      <c r="P176" s="28"/>
      <c r="Q176" s="42"/>
    </row>
    <row r="177" spans="1:17" x14ac:dyDescent="0.3">
      <c r="A177" s="28"/>
      <c r="B177" s="28"/>
      <c r="C177" s="27"/>
      <c r="D177" s="35"/>
      <c r="E177" s="28"/>
      <c r="F177" s="42"/>
      <c r="G177" s="29"/>
      <c r="H177" s="28"/>
      <c r="I177" s="35"/>
      <c r="J177" s="28"/>
      <c r="K177" s="29"/>
      <c r="L177" s="28"/>
      <c r="M177" s="29"/>
      <c r="N177" s="28"/>
      <c r="O177" s="29"/>
      <c r="P177" s="28"/>
      <c r="Q177" s="42"/>
    </row>
    <row r="178" spans="1:17" x14ac:dyDescent="0.3">
      <c r="A178" s="28"/>
      <c r="B178" s="28"/>
      <c r="C178" s="27"/>
      <c r="D178" s="35"/>
      <c r="E178" s="41"/>
      <c r="F178" s="42"/>
      <c r="G178" s="29"/>
      <c r="H178" s="28"/>
      <c r="I178" s="35"/>
      <c r="J178" s="28"/>
      <c r="K178" s="29"/>
      <c r="L178" s="28"/>
      <c r="M178" s="29"/>
      <c r="N178" s="28"/>
      <c r="O178" s="29"/>
      <c r="P178" s="28"/>
      <c r="Q178" s="42"/>
    </row>
    <row r="179" spans="1:17" x14ac:dyDescent="0.3">
      <c r="A179" s="28"/>
      <c r="B179" s="28"/>
      <c r="C179" s="27"/>
      <c r="D179" s="35"/>
      <c r="E179" s="41"/>
      <c r="F179" s="42"/>
      <c r="G179" s="29"/>
      <c r="H179" s="28"/>
      <c r="I179" s="35"/>
      <c r="J179" s="28"/>
      <c r="K179" s="29"/>
      <c r="L179" s="28"/>
      <c r="M179" s="29"/>
      <c r="N179" s="28"/>
      <c r="O179" s="29"/>
      <c r="P179" s="28"/>
      <c r="Q179" s="42"/>
    </row>
    <row r="180" spans="1:17" x14ac:dyDescent="0.3">
      <c r="A180" s="28"/>
      <c r="B180" s="28"/>
      <c r="C180" s="27"/>
      <c r="D180" s="35"/>
      <c r="E180" s="28"/>
      <c r="F180" s="42"/>
      <c r="G180" s="29"/>
      <c r="H180" s="28"/>
      <c r="I180" s="35"/>
      <c r="J180" s="28"/>
      <c r="K180" s="29"/>
      <c r="L180" s="28"/>
      <c r="M180" s="29"/>
      <c r="N180" s="28"/>
      <c r="O180" s="29"/>
      <c r="P180" s="28"/>
      <c r="Q180" s="42"/>
    </row>
    <row r="181" spans="1:17" x14ac:dyDescent="0.3">
      <c r="A181" s="28"/>
      <c r="B181" s="28"/>
      <c r="C181" s="27"/>
      <c r="D181" s="35"/>
      <c r="E181" s="28"/>
      <c r="F181" s="42"/>
      <c r="G181" s="29"/>
      <c r="H181" s="28"/>
      <c r="I181" s="35"/>
      <c r="J181" s="28"/>
      <c r="K181" s="29"/>
      <c r="L181" s="28"/>
      <c r="M181" s="29"/>
      <c r="N181" s="28"/>
      <c r="O181" s="29"/>
      <c r="P181" s="28"/>
      <c r="Q181" s="42"/>
    </row>
    <row r="182" spans="1:17" x14ac:dyDescent="0.3">
      <c r="A182" s="28"/>
      <c r="B182" s="28"/>
      <c r="C182" s="27"/>
      <c r="D182" s="35"/>
      <c r="E182" s="28"/>
      <c r="F182" s="42"/>
      <c r="G182" s="29"/>
      <c r="H182" s="28"/>
      <c r="I182" s="35"/>
      <c r="J182" s="28"/>
      <c r="K182" s="29"/>
      <c r="L182" s="28"/>
      <c r="M182" s="29"/>
      <c r="N182" s="28"/>
      <c r="O182" s="29"/>
      <c r="P182" s="28"/>
      <c r="Q182" s="42"/>
    </row>
    <row r="183" spans="1:17" x14ac:dyDescent="0.3">
      <c r="A183" s="28"/>
      <c r="B183" s="28"/>
      <c r="C183" s="27"/>
      <c r="D183" s="35"/>
      <c r="E183" s="28"/>
      <c r="F183" s="42"/>
      <c r="G183" s="29"/>
      <c r="H183" s="28"/>
      <c r="I183" s="35"/>
      <c r="J183" s="28"/>
      <c r="K183" s="29"/>
      <c r="L183" s="28"/>
      <c r="M183" s="29"/>
      <c r="N183" s="28"/>
      <c r="O183" s="29"/>
      <c r="P183" s="28"/>
      <c r="Q183" s="42"/>
    </row>
    <row r="184" spans="1:17" x14ac:dyDescent="0.3">
      <c r="A184" s="28"/>
      <c r="B184" s="28"/>
      <c r="C184" s="27"/>
      <c r="D184" s="35"/>
      <c r="E184" s="28"/>
      <c r="F184" s="42"/>
      <c r="G184" s="29"/>
      <c r="H184" s="28"/>
      <c r="I184" s="35"/>
      <c r="J184" s="28"/>
      <c r="K184" s="29"/>
      <c r="L184" s="28"/>
      <c r="M184" s="29"/>
      <c r="N184" s="28"/>
      <c r="O184" s="29"/>
      <c r="P184" s="28"/>
      <c r="Q184" s="42"/>
    </row>
    <row r="185" spans="1:17" x14ac:dyDescent="0.3">
      <c r="A185" s="28"/>
      <c r="B185" s="28"/>
      <c r="C185" s="27"/>
      <c r="D185" s="35"/>
      <c r="E185" s="41"/>
      <c r="F185" s="42"/>
      <c r="G185" s="29"/>
      <c r="H185" s="28"/>
      <c r="I185" s="35"/>
      <c r="J185" s="28"/>
      <c r="K185" s="29"/>
      <c r="L185" s="28"/>
      <c r="M185" s="29"/>
      <c r="N185" s="28"/>
      <c r="O185" s="29"/>
      <c r="P185" s="28"/>
      <c r="Q185" s="42"/>
    </row>
    <row r="186" spans="1:17" x14ac:dyDescent="0.3">
      <c r="A186" s="28"/>
      <c r="B186" s="28"/>
      <c r="C186" s="27"/>
      <c r="D186" s="35"/>
      <c r="E186" s="41"/>
      <c r="F186" s="42"/>
      <c r="G186" s="29"/>
      <c r="H186" s="28"/>
      <c r="I186" s="35"/>
      <c r="J186" s="28"/>
      <c r="K186" s="29"/>
      <c r="L186" s="28"/>
      <c r="M186" s="29"/>
      <c r="N186" s="28"/>
      <c r="O186" s="29"/>
      <c r="P186" s="28"/>
      <c r="Q186" s="42"/>
    </row>
    <row r="187" spans="1:17" x14ac:dyDescent="0.3">
      <c r="A187" s="28"/>
      <c r="B187" s="28"/>
      <c r="C187" s="27"/>
      <c r="D187" s="35"/>
      <c r="E187" s="28"/>
      <c r="F187" s="42"/>
      <c r="G187" s="29"/>
      <c r="H187" s="28"/>
      <c r="I187" s="35"/>
      <c r="J187" s="28"/>
      <c r="K187" s="29"/>
      <c r="L187" s="28"/>
      <c r="M187" s="29"/>
      <c r="N187" s="28"/>
      <c r="O187" s="29"/>
      <c r="P187" s="28"/>
      <c r="Q187" s="42"/>
    </row>
    <row r="188" spans="1:17" x14ac:dyDescent="0.3">
      <c r="A188" s="28"/>
      <c r="B188" s="28"/>
      <c r="C188" s="27"/>
      <c r="D188" s="35"/>
      <c r="E188" s="28"/>
      <c r="F188" s="42"/>
      <c r="G188" s="29"/>
      <c r="H188" s="28"/>
      <c r="I188" s="35"/>
      <c r="J188" s="28"/>
      <c r="K188" s="29"/>
      <c r="L188" s="28"/>
      <c r="M188" s="29"/>
      <c r="N188" s="28"/>
      <c r="O188" s="29"/>
      <c r="P188" s="28"/>
      <c r="Q188" s="42"/>
    </row>
    <row r="189" spans="1:17" x14ac:dyDescent="0.3">
      <c r="A189" s="47"/>
      <c r="B189" s="47"/>
      <c r="C189" s="31"/>
      <c r="D189" s="36"/>
      <c r="E189" s="37"/>
      <c r="F189" s="91"/>
      <c r="G189" s="54"/>
      <c r="H189" s="37"/>
      <c r="I189" s="36"/>
      <c r="J189" s="37"/>
      <c r="K189" s="54"/>
      <c r="L189" s="37"/>
      <c r="M189" s="54"/>
      <c r="N189" s="37"/>
      <c r="O189" s="54"/>
      <c r="P189" s="37"/>
      <c r="Q189" s="91"/>
    </row>
    <row r="190" spans="1:17" x14ac:dyDescent="0.3">
      <c r="A190" s="645"/>
      <c r="B190" s="645"/>
      <c r="C190" s="645"/>
      <c r="D190" s="645"/>
      <c r="E190" s="645"/>
      <c r="F190" s="645"/>
      <c r="G190" s="645"/>
      <c r="H190" s="645"/>
      <c r="I190" s="645"/>
      <c r="J190" s="645"/>
      <c r="K190" s="645"/>
      <c r="L190" s="645"/>
      <c r="M190" s="645"/>
      <c r="N190" s="645"/>
      <c r="O190" s="645"/>
      <c r="P190" s="645"/>
      <c r="Q190" s="645"/>
    </row>
    <row r="191" spans="1:17" x14ac:dyDescent="0.3">
      <c r="A191" s="646"/>
      <c r="B191" s="646"/>
      <c r="C191" s="646"/>
      <c r="D191" s="646"/>
      <c r="E191" s="646"/>
      <c r="F191" s="646"/>
      <c r="G191" s="646"/>
      <c r="H191" s="646"/>
      <c r="I191" s="646"/>
      <c r="J191" s="646"/>
      <c r="K191" s="646"/>
      <c r="L191" s="646"/>
      <c r="M191" s="646"/>
      <c r="N191" s="646"/>
      <c r="O191" s="646"/>
      <c r="P191" s="646"/>
      <c r="Q191" s="646"/>
    </row>
    <row r="192" spans="1:17" x14ac:dyDescent="0.3">
      <c r="A192" s="646"/>
      <c r="B192" s="646"/>
      <c r="C192" s="646"/>
      <c r="D192" s="646"/>
      <c r="E192" s="646"/>
      <c r="F192" s="646"/>
      <c r="G192" s="646"/>
      <c r="H192" s="646"/>
      <c r="I192" s="646"/>
      <c r="J192" s="646"/>
      <c r="K192" s="646"/>
      <c r="L192" s="646"/>
      <c r="M192" s="646"/>
      <c r="N192" s="646"/>
      <c r="O192" s="646"/>
      <c r="P192" s="646"/>
      <c r="Q192" s="646"/>
    </row>
    <row r="193" spans="1:17" x14ac:dyDescent="0.3">
      <c r="A193" s="647"/>
      <c r="B193" s="647"/>
      <c r="C193" s="647"/>
      <c r="D193" s="647"/>
      <c r="E193" s="647"/>
      <c r="F193" s="647"/>
      <c r="G193" s="647"/>
      <c r="H193" s="647"/>
      <c r="I193" s="647"/>
      <c r="J193" s="647"/>
      <c r="K193" s="647"/>
      <c r="L193" s="647"/>
      <c r="M193" s="647"/>
      <c r="N193" s="647"/>
      <c r="O193" s="647"/>
      <c r="P193" s="647"/>
      <c r="Q193" s="647"/>
    </row>
    <row r="196" spans="1:17" x14ac:dyDescent="0.3">
      <c r="A196" s="648"/>
      <c r="B196" s="43"/>
      <c r="C196" s="650"/>
      <c r="D196" s="321"/>
      <c r="E196" s="62"/>
      <c r="F196" s="652"/>
      <c r="G196" s="653"/>
      <c r="H196" s="654"/>
      <c r="I196" s="655"/>
      <c r="J196" s="656"/>
      <c r="K196" s="656"/>
      <c r="L196" s="656"/>
      <c r="M196" s="656"/>
      <c r="N196" s="656"/>
      <c r="O196" s="656"/>
      <c r="P196" s="656"/>
      <c r="Q196" s="657"/>
    </row>
    <row r="197" spans="1:17" x14ac:dyDescent="0.3">
      <c r="A197" s="649"/>
      <c r="B197" s="44"/>
      <c r="C197" s="651"/>
      <c r="D197" s="322"/>
      <c r="E197" s="80"/>
      <c r="F197" s="322"/>
      <c r="G197" s="80"/>
      <c r="H197" s="80"/>
      <c r="I197" s="80"/>
      <c r="J197" s="80"/>
      <c r="K197" s="81"/>
      <c r="L197" s="80"/>
      <c r="M197" s="81"/>
      <c r="N197" s="80"/>
      <c r="O197" s="81"/>
      <c r="P197" s="80"/>
      <c r="Q197" s="82"/>
    </row>
    <row r="198" spans="1:17" x14ac:dyDescent="0.3">
      <c r="A198" s="33"/>
      <c r="B198" s="33"/>
      <c r="C198" s="30"/>
      <c r="D198" s="30"/>
      <c r="E198" s="64"/>
      <c r="F198" s="33"/>
      <c r="G198" s="85"/>
      <c r="H198" s="33"/>
      <c r="I198" s="86"/>
      <c r="J198" s="33"/>
      <c r="K198" s="64"/>
      <c r="L198" s="33"/>
      <c r="M198" s="64"/>
      <c r="N198" s="33"/>
      <c r="O198" s="64"/>
      <c r="P198" s="33"/>
      <c r="Q198" s="87"/>
    </row>
    <row r="199" spans="1:17" x14ac:dyDescent="0.3">
      <c r="A199" s="28"/>
      <c r="B199" s="28"/>
      <c r="C199" s="27"/>
      <c r="D199" s="27"/>
      <c r="E199" s="29"/>
      <c r="F199" s="28"/>
      <c r="G199" s="70"/>
      <c r="H199" s="28"/>
      <c r="I199" s="35"/>
      <c r="J199" s="28"/>
      <c r="K199" s="29"/>
      <c r="L199" s="28"/>
      <c r="M199" s="29"/>
      <c r="N199" s="28"/>
      <c r="O199" s="29"/>
      <c r="P199" s="28"/>
      <c r="Q199" s="42"/>
    </row>
    <row r="200" spans="1:17" x14ac:dyDescent="0.3">
      <c r="A200" s="28"/>
      <c r="B200" s="28"/>
      <c r="C200" s="27"/>
      <c r="D200" s="27"/>
      <c r="E200" s="29"/>
      <c r="F200" s="28"/>
      <c r="G200" s="70"/>
      <c r="H200" s="28"/>
      <c r="I200" s="35"/>
      <c r="J200" s="28"/>
      <c r="K200" s="29"/>
      <c r="L200" s="28"/>
      <c r="M200" s="29"/>
      <c r="N200" s="28"/>
      <c r="O200" s="29"/>
      <c r="P200" s="28"/>
      <c r="Q200" s="42"/>
    </row>
    <row r="201" spans="1:17" x14ac:dyDescent="0.3">
      <c r="A201" s="28"/>
      <c r="B201" s="28"/>
      <c r="C201" s="27"/>
      <c r="D201" s="27"/>
      <c r="E201" s="29"/>
      <c r="F201" s="28"/>
      <c r="G201" s="70"/>
      <c r="H201" s="28"/>
      <c r="I201" s="35"/>
      <c r="J201" s="28"/>
      <c r="K201" s="29"/>
      <c r="L201" s="28"/>
      <c r="M201" s="29"/>
      <c r="N201" s="28"/>
      <c r="O201" s="29"/>
      <c r="P201" s="28"/>
      <c r="Q201" s="42"/>
    </row>
    <row r="202" spans="1:17" x14ac:dyDescent="0.3">
      <c r="A202" s="28"/>
      <c r="B202" s="28"/>
      <c r="C202" s="27"/>
      <c r="D202" s="27"/>
      <c r="E202" s="29"/>
      <c r="F202" s="28"/>
      <c r="G202" s="70"/>
      <c r="H202" s="28"/>
      <c r="I202" s="35"/>
      <c r="J202" s="28"/>
      <c r="K202" s="29"/>
      <c r="L202" s="28"/>
      <c r="M202" s="29"/>
      <c r="N202" s="28"/>
      <c r="O202" s="29"/>
      <c r="P202" s="28"/>
      <c r="Q202" s="42"/>
    </row>
    <row r="203" spans="1:17" x14ac:dyDescent="0.3">
      <c r="A203" s="28"/>
      <c r="B203" s="28"/>
      <c r="C203" s="27"/>
      <c r="D203" s="28"/>
      <c r="E203" s="29"/>
      <c r="F203" s="28"/>
      <c r="G203" s="29"/>
      <c r="H203" s="28"/>
      <c r="I203" s="35"/>
      <c r="J203" s="28"/>
      <c r="K203" s="29"/>
      <c r="L203" s="28"/>
      <c r="M203" s="29"/>
      <c r="N203" s="28"/>
      <c r="O203" s="29"/>
      <c r="P203" s="28"/>
      <c r="Q203" s="42"/>
    </row>
    <row r="204" spans="1:17" x14ac:dyDescent="0.3">
      <c r="A204" s="28"/>
      <c r="B204" s="28"/>
      <c r="C204" s="27"/>
      <c r="D204" s="28"/>
      <c r="E204" s="29"/>
      <c r="F204" s="28"/>
      <c r="G204" s="29"/>
      <c r="H204" s="28"/>
      <c r="I204" s="35"/>
      <c r="J204" s="28"/>
      <c r="K204" s="29"/>
      <c r="L204" s="28"/>
      <c r="M204" s="29"/>
      <c r="N204" s="28"/>
      <c r="O204" s="29"/>
      <c r="P204" s="28"/>
      <c r="Q204" s="42"/>
    </row>
    <row r="205" spans="1:17" x14ac:dyDescent="0.3">
      <c r="A205" s="28"/>
      <c r="B205" s="28"/>
      <c r="C205" s="27"/>
      <c r="D205" s="28"/>
      <c r="E205" s="29"/>
      <c r="F205" s="28"/>
      <c r="G205" s="29"/>
      <c r="H205" s="28"/>
      <c r="I205" s="35"/>
      <c r="J205" s="28"/>
      <c r="K205" s="29"/>
      <c r="L205" s="28"/>
      <c r="M205" s="29"/>
      <c r="N205" s="28"/>
      <c r="O205" s="29"/>
      <c r="P205" s="28"/>
      <c r="Q205" s="42"/>
    </row>
    <row r="206" spans="1:17" x14ac:dyDescent="0.3">
      <c r="A206" s="29"/>
      <c r="B206" s="35"/>
      <c r="C206" s="27"/>
      <c r="D206" s="28"/>
      <c r="E206" s="29"/>
      <c r="F206" s="28"/>
      <c r="G206" s="29"/>
      <c r="H206" s="28"/>
      <c r="I206" s="35"/>
      <c r="J206" s="28"/>
      <c r="K206" s="29"/>
      <c r="L206" s="28"/>
      <c r="M206" s="29"/>
      <c r="N206" s="28"/>
      <c r="O206" s="29"/>
      <c r="P206" s="28"/>
      <c r="Q206" s="42"/>
    </row>
    <row r="207" spans="1:17" x14ac:dyDescent="0.3">
      <c r="A207" s="28"/>
      <c r="B207" s="35"/>
      <c r="C207" s="27"/>
      <c r="D207" s="28"/>
      <c r="E207" s="29"/>
      <c r="F207" s="28"/>
      <c r="G207" s="29"/>
      <c r="H207" s="28"/>
      <c r="I207" s="35"/>
      <c r="J207" s="28"/>
      <c r="K207" s="29"/>
      <c r="L207" s="28"/>
      <c r="M207" s="29"/>
      <c r="N207" s="28"/>
      <c r="O207" s="29"/>
      <c r="P207" s="28"/>
      <c r="Q207" s="42"/>
    </row>
    <row r="208" spans="1:17" x14ac:dyDescent="0.3">
      <c r="A208" s="28"/>
      <c r="B208" s="35"/>
      <c r="C208" s="27"/>
      <c r="D208" s="28"/>
      <c r="E208" s="29"/>
      <c r="F208" s="28"/>
      <c r="G208" s="29"/>
      <c r="H208" s="28"/>
      <c r="I208" s="35"/>
      <c r="J208" s="28"/>
      <c r="K208" s="29"/>
      <c r="L208" s="28"/>
      <c r="M208" s="29"/>
      <c r="N208" s="28"/>
      <c r="O208" s="29"/>
      <c r="P208" s="28"/>
      <c r="Q208" s="42"/>
    </row>
    <row r="209" spans="1:17" x14ac:dyDescent="0.3">
      <c r="A209" s="28"/>
      <c r="B209" s="35"/>
      <c r="C209" s="27"/>
      <c r="D209" s="28"/>
      <c r="E209" s="29"/>
      <c r="F209" s="28"/>
      <c r="G209" s="29"/>
      <c r="H209" s="28"/>
      <c r="I209" s="35"/>
      <c r="J209" s="28"/>
      <c r="K209" s="29"/>
      <c r="L209" s="28"/>
      <c r="M209" s="29"/>
      <c r="N209" s="28"/>
      <c r="O209" s="29"/>
      <c r="P209" s="28"/>
      <c r="Q209" s="42"/>
    </row>
    <row r="210" spans="1:17" x14ac:dyDescent="0.3">
      <c r="A210" s="28"/>
      <c r="B210" s="28"/>
      <c r="C210" s="27"/>
      <c r="D210" s="28"/>
      <c r="E210" s="29"/>
      <c r="F210" s="28"/>
      <c r="G210" s="29"/>
      <c r="H210" s="28"/>
      <c r="I210" s="35"/>
      <c r="J210" s="28"/>
      <c r="K210" s="29"/>
      <c r="L210" s="28"/>
      <c r="M210" s="29"/>
      <c r="N210" s="28"/>
      <c r="O210" s="29"/>
      <c r="P210" s="28"/>
      <c r="Q210" s="42"/>
    </row>
    <row r="211" spans="1:17" x14ac:dyDescent="0.3">
      <c r="A211" s="28"/>
      <c r="B211" s="28"/>
      <c r="C211" s="27"/>
      <c r="D211" s="28"/>
      <c r="E211" s="29"/>
      <c r="F211" s="28"/>
      <c r="G211" s="29"/>
      <c r="H211" s="28"/>
      <c r="I211" s="35"/>
      <c r="J211" s="28"/>
      <c r="K211" s="29"/>
      <c r="L211" s="28"/>
      <c r="M211" s="29"/>
      <c r="N211" s="28"/>
      <c r="O211" s="29"/>
      <c r="P211" s="28"/>
      <c r="Q211" s="42"/>
    </row>
    <row r="212" spans="1:17" x14ac:dyDescent="0.3">
      <c r="A212" s="28"/>
      <c r="B212" s="35"/>
      <c r="C212" s="27"/>
      <c r="D212" s="28"/>
      <c r="E212" s="29"/>
      <c r="F212" s="28"/>
      <c r="G212" s="29"/>
      <c r="H212" s="28"/>
      <c r="I212" s="35"/>
      <c r="J212" s="28"/>
      <c r="K212" s="29"/>
      <c r="L212" s="28"/>
      <c r="M212" s="29"/>
      <c r="N212" s="28"/>
      <c r="O212" s="29"/>
      <c r="P212" s="28"/>
      <c r="Q212" s="42"/>
    </row>
    <row r="213" spans="1:17" x14ac:dyDescent="0.3">
      <c r="A213" s="28"/>
      <c r="B213" s="35"/>
      <c r="C213" s="27"/>
      <c r="D213" s="28"/>
      <c r="E213" s="29"/>
      <c r="F213" s="28"/>
      <c r="G213" s="29"/>
      <c r="H213" s="28"/>
      <c r="I213" s="35"/>
      <c r="J213" s="28"/>
      <c r="K213" s="29"/>
      <c r="L213" s="28"/>
      <c r="M213" s="29"/>
      <c r="N213" s="28"/>
      <c r="O213" s="29"/>
      <c r="P213" s="28"/>
      <c r="Q213" s="42"/>
    </row>
    <row r="214" spans="1:17" x14ac:dyDescent="0.3">
      <c r="A214" s="28"/>
      <c r="B214" s="35"/>
      <c r="C214" s="27"/>
      <c r="D214" s="28"/>
      <c r="E214" s="29"/>
      <c r="F214" s="28"/>
      <c r="G214" s="29"/>
      <c r="H214" s="28"/>
      <c r="I214" s="35"/>
      <c r="J214" s="28"/>
      <c r="K214" s="29"/>
      <c r="L214" s="28"/>
      <c r="M214" s="29"/>
      <c r="N214" s="28"/>
      <c r="O214" s="29"/>
      <c r="P214" s="28"/>
      <c r="Q214" s="42"/>
    </row>
    <row r="215" spans="1:17" x14ac:dyDescent="0.3">
      <c r="A215" s="28"/>
      <c r="B215" s="35"/>
      <c r="C215" s="27"/>
      <c r="D215" s="28"/>
      <c r="E215" s="29"/>
      <c r="F215" s="28"/>
      <c r="G215" s="29"/>
      <c r="H215" s="28"/>
      <c r="I215" s="35"/>
      <c r="J215" s="28"/>
      <c r="K215" s="29"/>
      <c r="L215" s="28"/>
      <c r="M215" s="29"/>
      <c r="N215" s="28"/>
      <c r="O215" s="29"/>
      <c r="P215" s="28"/>
      <c r="Q215" s="42"/>
    </row>
    <row r="216" spans="1:17" x14ac:dyDescent="0.3">
      <c r="A216" s="37"/>
      <c r="B216" s="36"/>
      <c r="C216" s="31"/>
      <c r="D216" s="37"/>
      <c r="E216" s="54"/>
      <c r="F216" s="37"/>
      <c r="G216" s="54"/>
      <c r="H216" s="37"/>
      <c r="I216" s="36"/>
      <c r="J216" s="37"/>
      <c r="K216" s="54"/>
      <c r="L216" s="37"/>
      <c r="M216" s="54"/>
      <c r="N216" s="37"/>
      <c r="O216" s="54"/>
      <c r="P216" s="37"/>
      <c r="Q216" s="91"/>
    </row>
    <row r="218" spans="1:17" x14ac:dyDescent="0.3">
      <c r="A218" s="645"/>
      <c r="B218" s="645"/>
      <c r="C218" s="645"/>
      <c r="D218" s="645"/>
      <c r="E218" s="645"/>
      <c r="F218" s="645"/>
      <c r="G218" s="645"/>
      <c r="H218" s="645"/>
      <c r="I218" s="645"/>
      <c r="J218" s="645"/>
      <c r="K218" s="645"/>
      <c r="L218" s="645"/>
      <c r="M218" s="645"/>
      <c r="N218" s="645"/>
      <c r="O218" s="645"/>
      <c r="P218" s="645"/>
      <c r="Q218" s="645"/>
    </row>
    <row r="219" spans="1:17" x14ac:dyDescent="0.3">
      <c r="A219" s="646"/>
      <c r="B219" s="646"/>
      <c r="C219" s="646"/>
      <c r="D219" s="646"/>
      <c r="E219" s="646"/>
      <c r="F219" s="646"/>
      <c r="G219" s="646"/>
      <c r="H219" s="646"/>
      <c r="I219" s="646"/>
      <c r="J219" s="646"/>
      <c r="K219" s="646"/>
      <c r="L219" s="646"/>
      <c r="M219" s="646"/>
      <c r="N219" s="646"/>
      <c r="O219" s="646"/>
      <c r="P219" s="646"/>
      <c r="Q219" s="646"/>
    </row>
    <row r="220" spans="1:17" x14ac:dyDescent="0.3">
      <c r="A220" s="646"/>
      <c r="B220" s="646"/>
      <c r="C220" s="646"/>
      <c r="D220" s="646"/>
      <c r="E220" s="646"/>
      <c r="F220" s="646"/>
      <c r="G220" s="646"/>
      <c r="H220" s="646"/>
      <c r="I220" s="646"/>
      <c r="J220" s="646"/>
      <c r="K220" s="646"/>
      <c r="L220" s="646"/>
      <c r="M220" s="646"/>
      <c r="N220" s="646"/>
      <c r="O220" s="646"/>
      <c r="P220" s="646"/>
      <c r="Q220" s="646"/>
    </row>
    <row r="221" spans="1:17" x14ac:dyDescent="0.3">
      <c r="A221" s="647"/>
      <c r="B221" s="647"/>
      <c r="C221" s="647"/>
      <c r="D221" s="647"/>
      <c r="E221" s="647"/>
      <c r="F221" s="647"/>
      <c r="G221" s="647"/>
      <c r="H221" s="647"/>
      <c r="I221" s="647"/>
      <c r="J221" s="647"/>
      <c r="K221" s="647"/>
      <c r="L221" s="647"/>
      <c r="M221" s="647"/>
      <c r="N221" s="647"/>
      <c r="O221" s="647"/>
      <c r="P221" s="647"/>
      <c r="Q221" s="647"/>
    </row>
    <row r="224" spans="1:17" x14ac:dyDescent="0.3">
      <c r="A224" s="648"/>
      <c r="B224" s="321"/>
      <c r="C224" s="650"/>
      <c r="D224" s="321"/>
      <c r="E224" s="62"/>
      <c r="F224" s="652"/>
      <c r="G224" s="653"/>
      <c r="H224" s="654"/>
      <c r="I224" s="655"/>
      <c r="J224" s="656"/>
      <c r="K224" s="656"/>
      <c r="L224" s="656"/>
      <c r="M224" s="656"/>
      <c r="N224" s="656"/>
      <c r="O224" s="656"/>
      <c r="P224" s="656"/>
      <c r="Q224" s="657"/>
    </row>
    <row r="225" spans="1:17" x14ac:dyDescent="0.3">
      <c r="A225" s="649"/>
      <c r="B225" s="322"/>
      <c r="C225" s="651"/>
      <c r="D225" s="322"/>
      <c r="E225" s="80"/>
      <c r="F225" s="322"/>
      <c r="G225" s="80"/>
      <c r="H225" s="80"/>
      <c r="I225" s="80"/>
      <c r="J225" s="80"/>
      <c r="K225" s="81"/>
      <c r="L225" s="80"/>
      <c r="M225" s="81"/>
      <c r="N225" s="80"/>
      <c r="O225" s="81"/>
      <c r="P225" s="80"/>
      <c r="Q225" s="82"/>
    </row>
    <row r="226" spans="1:17" x14ac:dyDescent="0.3">
      <c r="A226" s="103"/>
      <c r="B226" s="104"/>
      <c r="C226" s="84"/>
      <c r="D226" s="33"/>
      <c r="E226" s="29"/>
      <c r="F226" s="86"/>
      <c r="G226" s="33"/>
      <c r="H226" s="64"/>
      <c r="I226" s="33"/>
      <c r="J226" s="64"/>
      <c r="K226" s="33"/>
      <c r="L226" s="64"/>
      <c r="M226" s="33"/>
      <c r="N226" s="64"/>
      <c r="O226" s="33"/>
      <c r="P226" s="64"/>
      <c r="Q226" s="33"/>
    </row>
    <row r="227" spans="1:17" x14ac:dyDescent="0.3">
      <c r="A227" s="46"/>
      <c r="B227" s="34"/>
      <c r="C227" s="75"/>
      <c r="D227" s="28"/>
      <c r="E227" s="29"/>
      <c r="F227" s="35"/>
      <c r="G227" s="28"/>
      <c r="H227" s="29"/>
      <c r="I227" s="28"/>
      <c r="J227" s="29"/>
      <c r="K227" s="28"/>
      <c r="L227" s="29"/>
      <c r="M227" s="28"/>
      <c r="N227" s="29"/>
      <c r="O227" s="28"/>
      <c r="P227" s="29"/>
      <c r="Q227" s="28"/>
    </row>
    <row r="228" spans="1:17" x14ac:dyDescent="0.3">
      <c r="A228" s="46"/>
      <c r="B228" s="34"/>
      <c r="C228" s="75"/>
      <c r="D228" s="28"/>
      <c r="E228" s="29"/>
      <c r="F228" s="35"/>
      <c r="G228" s="28"/>
      <c r="H228" s="29"/>
      <c r="I228" s="28"/>
      <c r="J228" s="29"/>
      <c r="K228" s="28"/>
      <c r="L228" s="29"/>
      <c r="M228" s="28"/>
      <c r="N228" s="29"/>
      <c r="O228" s="28"/>
      <c r="P228" s="29"/>
      <c r="Q228" s="28"/>
    </row>
    <row r="229" spans="1:17" x14ac:dyDescent="0.3">
      <c r="A229" s="46"/>
      <c r="B229" s="34"/>
      <c r="C229" s="75"/>
      <c r="D229" s="28"/>
      <c r="E229" s="29"/>
      <c r="F229" s="35"/>
      <c r="G229" s="28"/>
      <c r="H229" s="29"/>
      <c r="I229" s="28"/>
      <c r="J229" s="29"/>
      <c r="K229" s="28"/>
      <c r="L229" s="29"/>
      <c r="M229" s="28"/>
      <c r="N229" s="29"/>
      <c r="O229" s="28"/>
      <c r="P229" s="29"/>
      <c r="Q229" s="28"/>
    </row>
    <row r="230" spans="1:17" x14ac:dyDescent="0.3">
      <c r="A230" s="46"/>
      <c r="B230" s="34"/>
      <c r="C230" s="75"/>
      <c r="D230" s="28"/>
      <c r="E230" s="29"/>
      <c r="F230" s="35"/>
      <c r="G230" s="28"/>
      <c r="H230" s="29"/>
      <c r="I230" s="28"/>
      <c r="J230" s="29"/>
      <c r="K230" s="28"/>
      <c r="L230" s="29"/>
      <c r="M230" s="28"/>
      <c r="N230" s="29"/>
      <c r="O230" s="28"/>
      <c r="P230" s="29"/>
      <c r="Q230" s="28"/>
    </row>
    <row r="231" spans="1:17" x14ac:dyDescent="0.3">
      <c r="A231" s="46"/>
      <c r="B231" s="34"/>
      <c r="C231" s="75"/>
      <c r="D231" s="28"/>
      <c r="E231" s="29"/>
      <c r="F231" s="35"/>
      <c r="G231" s="28"/>
      <c r="H231" s="29"/>
      <c r="I231" s="28"/>
      <c r="J231" s="29"/>
      <c r="K231" s="325"/>
      <c r="L231" s="56"/>
      <c r="M231" s="34"/>
      <c r="N231" s="75"/>
      <c r="O231" s="28"/>
      <c r="P231" s="29"/>
      <c r="Q231" s="28"/>
    </row>
    <row r="232" spans="1:17" x14ac:dyDescent="0.3">
      <c r="A232" s="46"/>
      <c r="B232" s="34"/>
      <c r="C232" s="75"/>
      <c r="D232" s="28"/>
      <c r="E232" s="29"/>
      <c r="F232" s="35"/>
      <c r="G232" s="28"/>
      <c r="H232" s="29"/>
      <c r="I232" s="28"/>
      <c r="J232" s="29"/>
      <c r="K232" s="325"/>
      <c r="L232" s="56"/>
      <c r="M232" s="34"/>
      <c r="N232" s="75"/>
      <c r="O232" s="28"/>
      <c r="P232" s="29"/>
      <c r="Q232" s="28"/>
    </row>
    <row r="233" spans="1:17" x14ac:dyDescent="0.3">
      <c r="A233" s="46"/>
      <c r="B233" s="34"/>
      <c r="C233" s="75"/>
      <c r="D233" s="28"/>
      <c r="E233" s="29"/>
      <c r="F233" s="35"/>
      <c r="G233" s="28"/>
      <c r="H233" s="29"/>
      <c r="I233" s="28"/>
      <c r="J233" s="29"/>
      <c r="K233" s="325"/>
      <c r="L233" s="56"/>
      <c r="M233" s="34"/>
      <c r="N233" s="75"/>
      <c r="O233" s="28"/>
      <c r="P233" s="29"/>
      <c r="Q233" s="28"/>
    </row>
    <row r="234" spans="1:17" x14ac:dyDescent="0.3">
      <c r="A234" s="46"/>
      <c r="B234" s="34"/>
      <c r="C234" s="75"/>
      <c r="D234" s="28"/>
      <c r="E234" s="29"/>
      <c r="F234" s="35"/>
      <c r="G234" s="28"/>
      <c r="H234" s="29"/>
      <c r="I234" s="28"/>
      <c r="J234" s="29"/>
      <c r="K234" s="325"/>
      <c r="L234" s="56"/>
      <c r="M234" s="34"/>
      <c r="N234" s="75"/>
      <c r="O234" s="28"/>
      <c r="P234" s="29"/>
      <c r="Q234" s="28"/>
    </row>
    <row r="235" spans="1:17" x14ac:dyDescent="0.3">
      <c r="A235" s="46"/>
      <c r="B235" s="34"/>
      <c r="C235" s="75"/>
      <c r="D235" s="28"/>
      <c r="E235" s="29"/>
      <c r="F235" s="35"/>
      <c r="G235" s="28"/>
      <c r="H235" s="29"/>
      <c r="I235" s="28"/>
      <c r="J235" s="29"/>
      <c r="K235" s="325"/>
      <c r="L235" s="56"/>
      <c r="M235" s="34"/>
      <c r="N235" s="75"/>
      <c r="O235" s="28"/>
      <c r="P235" s="29"/>
      <c r="Q235" s="28"/>
    </row>
    <row r="236" spans="1:17" x14ac:dyDescent="0.3">
      <c r="A236" s="46"/>
      <c r="B236" s="34"/>
      <c r="C236" s="75"/>
      <c r="D236" s="28"/>
      <c r="E236" s="29"/>
      <c r="F236" s="35"/>
      <c r="G236" s="28"/>
      <c r="H236" s="29"/>
      <c r="I236" s="28"/>
      <c r="J236" s="29"/>
      <c r="K236" s="325"/>
      <c r="L236" s="56"/>
      <c r="M236" s="34"/>
      <c r="N236" s="75"/>
      <c r="O236" s="28"/>
      <c r="P236" s="29"/>
      <c r="Q236" s="28"/>
    </row>
    <row r="237" spans="1:17" x14ac:dyDescent="0.3">
      <c r="A237" s="46"/>
      <c r="B237" s="34"/>
      <c r="C237" s="105"/>
      <c r="D237" s="34"/>
      <c r="E237" s="29"/>
      <c r="F237" s="46"/>
      <c r="G237" s="34"/>
      <c r="H237" s="29"/>
      <c r="I237" s="28"/>
      <c r="J237" s="29"/>
      <c r="K237" s="325"/>
      <c r="L237" s="56"/>
      <c r="M237" s="34"/>
      <c r="N237" s="75"/>
      <c r="O237" s="28"/>
      <c r="P237" s="29"/>
      <c r="Q237" s="28"/>
    </row>
    <row r="238" spans="1:17" x14ac:dyDescent="0.3">
      <c r="A238" s="46"/>
      <c r="B238" s="34"/>
      <c r="C238" s="105"/>
      <c r="D238" s="34"/>
      <c r="E238" s="56"/>
      <c r="F238" s="46"/>
      <c r="G238" s="34"/>
      <c r="H238" s="29"/>
      <c r="I238" s="28"/>
      <c r="J238" s="29"/>
      <c r="K238" s="325"/>
      <c r="L238" s="56"/>
      <c r="M238" s="34"/>
      <c r="N238" s="75"/>
      <c r="O238" s="28"/>
      <c r="P238" s="29"/>
      <c r="Q238" s="28"/>
    </row>
    <row r="239" spans="1:17" x14ac:dyDescent="0.3">
      <c r="A239" s="46"/>
      <c r="B239" s="34"/>
      <c r="C239" s="105"/>
      <c r="D239" s="34"/>
      <c r="E239" s="29"/>
      <c r="F239" s="46"/>
      <c r="G239" s="34"/>
      <c r="H239" s="29"/>
      <c r="I239" s="28"/>
      <c r="J239" s="29"/>
      <c r="K239" s="325"/>
      <c r="L239" s="56"/>
      <c r="M239" s="34"/>
      <c r="N239" s="75"/>
      <c r="O239" s="28"/>
      <c r="P239" s="29"/>
      <c r="Q239" s="28"/>
    </row>
    <row r="240" spans="1:17" x14ac:dyDescent="0.3">
      <c r="A240" s="46"/>
      <c r="B240" s="34"/>
      <c r="C240" s="105"/>
      <c r="D240" s="34"/>
      <c r="E240" s="56"/>
      <c r="F240" s="46"/>
      <c r="G240" s="34"/>
      <c r="H240" s="29"/>
      <c r="I240" s="28"/>
      <c r="J240" s="29"/>
      <c r="K240" s="325"/>
      <c r="L240" s="56"/>
      <c r="M240" s="34"/>
      <c r="N240" s="75"/>
      <c r="O240" s="28"/>
      <c r="P240" s="29"/>
      <c r="Q240" s="28"/>
    </row>
    <row r="241" spans="1:17" x14ac:dyDescent="0.3">
      <c r="A241" s="46"/>
      <c r="B241" s="34"/>
      <c r="C241" s="105"/>
      <c r="D241" s="34"/>
      <c r="E241" s="29"/>
      <c r="F241" s="46"/>
      <c r="G241" s="34"/>
      <c r="H241" s="29"/>
      <c r="I241" s="28"/>
      <c r="J241" s="29"/>
      <c r="K241" s="325"/>
      <c r="L241" s="56"/>
      <c r="M241" s="34"/>
      <c r="N241" s="75"/>
      <c r="O241" s="28"/>
      <c r="P241" s="29"/>
      <c r="Q241" s="28"/>
    </row>
    <row r="242" spans="1:17" x14ac:dyDescent="0.3">
      <c r="A242" s="46"/>
      <c r="B242" s="34"/>
      <c r="C242" s="105"/>
      <c r="D242" s="34"/>
      <c r="E242" s="56"/>
      <c r="F242" s="46"/>
      <c r="G242" s="34"/>
      <c r="H242" s="29"/>
      <c r="I242" s="28"/>
      <c r="J242" s="29"/>
      <c r="K242" s="325"/>
      <c r="L242" s="56"/>
      <c r="M242" s="34"/>
      <c r="N242" s="75"/>
      <c r="O242" s="28"/>
      <c r="P242" s="29"/>
      <c r="Q242" s="28"/>
    </row>
    <row r="243" spans="1:17" x14ac:dyDescent="0.3">
      <c r="A243" s="46"/>
      <c r="B243" s="34"/>
      <c r="C243" s="105"/>
      <c r="D243" s="34"/>
      <c r="E243" s="29"/>
      <c r="F243" s="46"/>
      <c r="G243" s="34"/>
      <c r="H243" s="29"/>
      <c r="I243" s="28"/>
      <c r="J243" s="29"/>
      <c r="K243" s="325"/>
      <c r="L243" s="56"/>
      <c r="M243" s="34"/>
      <c r="N243" s="75"/>
      <c r="O243" s="28"/>
      <c r="P243" s="29"/>
      <c r="Q243" s="28"/>
    </row>
    <row r="244" spans="1:17" x14ac:dyDescent="0.3">
      <c r="A244" s="46"/>
      <c r="B244" s="34"/>
      <c r="C244" s="75"/>
      <c r="D244" s="28"/>
      <c r="E244" s="29"/>
      <c r="F244" s="35"/>
      <c r="G244" s="28"/>
      <c r="H244" s="29"/>
      <c r="I244" s="28"/>
      <c r="J244" s="29"/>
      <c r="K244" s="325"/>
      <c r="L244" s="56"/>
      <c r="M244" s="34"/>
      <c r="N244" s="75"/>
      <c r="O244" s="28"/>
      <c r="P244" s="29"/>
      <c r="Q244" s="28"/>
    </row>
    <row r="245" spans="1:17" x14ac:dyDescent="0.3">
      <c r="A245" s="48"/>
      <c r="B245" s="47"/>
      <c r="C245" s="66"/>
      <c r="D245" s="37"/>
      <c r="E245" s="54"/>
      <c r="F245" s="36"/>
      <c r="G245" s="37"/>
      <c r="H245" s="54"/>
      <c r="I245" s="37"/>
      <c r="J245" s="54"/>
      <c r="K245" s="324"/>
      <c r="L245" s="106"/>
      <c r="M245" s="47"/>
      <c r="N245" s="66"/>
      <c r="O245" s="37"/>
      <c r="P245" s="54"/>
      <c r="Q245" s="37"/>
    </row>
    <row r="246" spans="1:17" x14ac:dyDescent="0.3">
      <c r="A246" s="645"/>
      <c r="B246" s="645"/>
      <c r="C246" s="645"/>
      <c r="D246" s="645"/>
      <c r="E246" s="645"/>
      <c r="F246" s="645"/>
      <c r="G246" s="645"/>
      <c r="H246" s="645"/>
      <c r="I246" s="645"/>
      <c r="J246" s="645"/>
      <c r="K246" s="645"/>
      <c r="L246" s="645"/>
      <c r="M246" s="645"/>
      <c r="N246" s="645"/>
      <c r="O246" s="645"/>
      <c r="P246" s="645"/>
      <c r="Q246" s="645"/>
    </row>
    <row r="247" spans="1:17" x14ac:dyDescent="0.3">
      <c r="A247" s="646"/>
      <c r="B247" s="646"/>
      <c r="C247" s="646"/>
      <c r="D247" s="646"/>
      <c r="E247" s="646"/>
      <c r="F247" s="646"/>
      <c r="G247" s="646"/>
      <c r="H247" s="646"/>
      <c r="I247" s="646"/>
      <c r="J247" s="646"/>
      <c r="K247" s="646"/>
      <c r="L247" s="646"/>
      <c r="M247" s="646"/>
      <c r="N247" s="646"/>
      <c r="O247" s="646"/>
      <c r="P247" s="646"/>
      <c r="Q247" s="646"/>
    </row>
    <row r="248" spans="1:17" x14ac:dyDescent="0.3">
      <c r="A248" s="646"/>
      <c r="B248" s="646"/>
      <c r="C248" s="646"/>
      <c r="D248" s="646"/>
      <c r="E248" s="646"/>
      <c r="F248" s="646"/>
      <c r="G248" s="646"/>
      <c r="H248" s="646"/>
      <c r="I248" s="646"/>
      <c r="J248" s="646"/>
      <c r="K248" s="646"/>
      <c r="L248" s="646"/>
      <c r="M248" s="646"/>
      <c r="N248" s="646"/>
      <c r="O248" s="646"/>
      <c r="P248" s="646"/>
      <c r="Q248" s="646"/>
    </row>
    <row r="249" spans="1:17" x14ac:dyDescent="0.3">
      <c r="A249" s="647"/>
      <c r="B249" s="647"/>
      <c r="C249" s="647"/>
      <c r="D249" s="647"/>
      <c r="E249" s="647"/>
      <c r="F249" s="647"/>
      <c r="G249" s="647"/>
      <c r="H249" s="647"/>
      <c r="I249" s="647"/>
      <c r="J249" s="647"/>
      <c r="K249" s="647"/>
      <c r="L249" s="647"/>
      <c r="M249" s="647"/>
      <c r="N249" s="647"/>
      <c r="O249" s="647"/>
      <c r="P249" s="647"/>
      <c r="Q249" s="647"/>
    </row>
    <row r="252" spans="1:17" x14ac:dyDescent="0.3">
      <c r="A252" s="648"/>
      <c r="B252" s="321"/>
      <c r="C252" s="650"/>
      <c r="D252" s="321"/>
      <c r="E252" s="62"/>
      <c r="F252" s="652"/>
      <c r="G252" s="653"/>
      <c r="H252" s="654"/>
      <c r="I252" s="655"/>
      <c r="J252" s="656"/>
      <c r="K252" s="656"/>
      <c r="L252" s="656"/>
      <c r="M252" s="656"/>
      <c r="N252" s="656"/>
      <c r="O252" s="656"/>
      <c r="P252" s="656"/>
      <c r="Q252" s="657"/>
    </row>
    <row r="253" spans="1:17" x14ac:dyDescent="0.3">
      <c r="A253" s="649"/>
      <c r="B253" s="322"/>
      <c r="C253" s="651"/>
      <c r="D253" s="322"/>
      <c r="E253" s="80"/>
      <c r="F253" s="322"/>
      <c r="G253" s="80"/>
      <c r="H253" s="80"/>
      <c r="I253" s="80"/>
      <c r="J253" s="80"/>
      <c r="K253" s="81"/>
      <c r="L253" s="80"/>
      <c r="M253" s="81"/>
      <c r="N253" s="80"/>
      <c r="O253" s="81"/>
      <c r="P253" s="80"/>
      <c r="Q253" s="82"/>
    </row>
    <row r="254" spans="1:17" x14ac:dyDescent="0.3">
      <c r="A254" s="104"/>
      <c r="B254" s="103"/>
      <c r="C254" s="30"/>
      <c r="D254" s="33"/>
      <c r="E254" s="29"/>
      <c r="F254" s="33"/>
      <c r="G254" s="64"/>
      <c r="H254" s="33"/>
      <c r="I254" s="86"/>
      <c r="J254" s="33"/>
      <c r="K254" s="64"/>
      <c r="L254" s="33"/>
      <c r="M254" s="64"/>
      <c r="N254" s="33"/>
      <c r="O254" s="64"/>
      <c r="P254" s="33"/>
      <c r="Q254" s="87"/>
    </row>
    <row r="255" spans="1:17" x14ac:dyDescent="0.3">
      <c r="A255" s="34"/>
      <c r="B255" s="46"/>
      <c r="C255" s="27"/>
      <c r="D255" s="28"/>
      <c r="E255" s="56"/>
      <c r="F255" s="28"/>
      <c r="G255" s="29"/>
      <c r="H255" s="28"/>
      <c r="I255" s="35"/>
      <c r="J255" s="28"/>
      <c r="K255" s="29"/>
      <c r="L255" s="28"/>
      <c r="M255" s="29"/>
      <c r="N255" s="28"/>
      <c r="O255" s="29"/>
      <c r="P255" s="28"/>
      <c r="Q255" s="42"/>
    </row>
    <row r="256" spans="1:17" x14ac:dyDescent="0.3">
      <c r="A256" s="34"/>
      <c r="B256" s="46"/>
      <c r="C256" s="27"/>
      <c r="D256" s="28"/>
      <c r="E256" s="29"/>
      <c r="F256" s="28"/>
      <c r="G256" s="29"/>
      <c r="H256" s="28"/>
      <c r="I256" s="35"/>
      <c r="J256" s="28"/>
      <c r="K256" s="29"/>
      <c r="L256" s="28"/>
      <c r="M256" s="29"/>
      <c r="N256" s="28"/>
      <c r="O256" s="29"/>
      <c r="P256" s="28"/>
      <c r="Q256" s="42"/>
    </row>
    <row r="257" spans="1:17" x14ac:dyDescent="0.3">
      <c r="A257" s="34"/>
      <c r="B257" s="46"/>
      <c r="C257" s="27"/>
      <c r="D257" s="28"/>
      <c r="E257" s="56"/>
      <c r="F257" s="28"/>
      <c r="G257" s="29"/>
      <c r="H257" s="28"/>
      <c r="I257" s="35"/>
      <c r="J257" s="28"/>
      <c r="K257" s="29"/>
      <c r="L257" s="28"/>
      <c r="M257" s="29"/>
      <c r="N257" s="28"/>
      <c r="O257" s="29"/>
      <c r="P257" s="28"/>
      <c r="Q257" s="42"/>
    </row>
    <row r="258" spans="1:17" x14ac:dyDescent="0.3">
      <c r="A258" s="34"/>
      <c r="B258" s="46"/>
      <c r="C258" s="27"/>
      <c r="D258" s="28"/>
      <c r="E258" s="29"/>
      <c r="F258" s="28"/>
      <c r="G258" s="29"/>
      <c r="H258" s="28"/>
      <c r="I258" s="35"/>
      <c r="J258" s="28"/>
      <c r="K258" s="29"/>
      <c r="L258" s="28"/>
      <c r="M258" s="29"/>
      <c r="N258" s="28"/>
      <c r="O258" s="29"/>
      <c r="P258" s="28"/>
      <c r="Q258" s="42"/>
    </row>
    <row r="259" spans="1:17" x14ac:dyDescent="0.3">
      <c r="A259" s="34"/>
      <c r="B259" s="46"/>
      <c r="C259" s="27"/>
      <c r="D259" s="28"/>
      <c r="E259" s="56"/>
      <c r="F259" s="28"/>
      <c r="G259" s="29"/>
      <c r="H259" s="28"/>
      <c r="I259" s="35"/>
      <c r="J259" s="28"/>
      <c r="K259" s="96"/>
      <c r="L259" s="46"/>
      <c r="M259" s="46"/>
      <c r="N259" s="27"/>
      <c r="O259" s="28"/>
      <c r="P259" s="29"/>
      <c r="Q259" s="28"/>
    </row>
    <row r="260" spans="1:17" x14ac:dyDescent="0.3">
      <c r="A260" s="34"/>
      <c r="B260" s="46"/>
      <c r="C260" s="27"/>
      <c r="D260" s="28"/>
      <c r="E260" s="29"/>
      <c r="F260" s="28"/>
      <c r="G260" s="29"/>
      <c r="H260" s="28"/>
      <c r="I260" s="35"/>
      <c r="J260" s="28"/>
      <c r="K260" s="96"/>
      <c r="L260" s="46"/>
      <c r="M260" s="46"/>
      <c r="N260" s="27"/>
      <c r="O260" s="28"/>
      <c r="P260" s="29"/>
      <c r="Q260" s="28"/>
    </row>
    <row r="261" spans="1:17" x14ac:dyDescent="0.3">
      <c r="A261" s="34"/>
      <c r="B261" s="46"/>
      <c r="C261" s="27"/>
      <c r="D261" s="28"/>
      <c r="E261" s="29"/>
      <c r="F261" s="28"/>
      <c r="G261" s="29"/>
      <c r="H261" s="28"/>
      <c r="I261" s="35"/>
      <c r="J261" s="28"/>
      <c r="K261" s="96"/>
      <c r="L261" s="46"/>
      <c r="M261" s="46"/>
      <c r="N261" s="27"/>
      <c r="O261" s="28"/>
      <c r="P261" s="29"/>
      <c r="Q261" s="28"/>
    </row>
    <row r="262" spans="1:17" x14ac:dyDescent="0.3">
      <c r="A262" s="34"/>
      <c r="B262" s="46"/>
      <c r="C262" s="27"/>
      <c r="D262" s="28"/>
      <c r="E262" s="29"/>
      <c r="F262" s="28"/>
      <c r="G262" s="29"/>
      <c r="H262" s="28"/>
      <c r="I262" s="35"/>
      <c r="J262" s="28"/>
      <c r="K262" s="96"/>
      <c r="L262" s="46"/>
      <c r="M262" s="46"/>
      <c r="N262" s="27"/>
      <c r="O262" s="28"/>
      <c r="P262" s="29"/>
      <c r="Q262" s="28"/>
    </row>
    <row r="263" spans="1:17" x14ac:dyDescent="0.3">
      <c r="A263" s="28"/>
      <c r="B263" s="46"/>
      <c r="C263" s="27"/>
      <c r="D263" s="28"/>
      <c r="E263" s="56"/>
      <c r="F263" s="28"/>
      <c r="G263" s="29"/>
      <c r="H263" s="28"/>
      <c r="I263" s="35"/>
      <c r="J263" s="28"/>
      <c r="K263" s="96"/>
      <c r="L263" s="46"/>
      <c r="M263" s="46"/>
      <c r="N263" s="27"/>
      <c r="O263" s="28"/>
      <c r="P263" s="29"/>
      <c r="Q263" s="28"/>
    </row>
    <row r="264" spans="1:17" x14ac:dyDescent="0.3">
      <c r="A264" s="34"/>
      <c r="B264" s="46"/>
      <c r="C264" s="27"/>
      <c r="D264" s="28"/>
      <c r="E264" s="29"/>
      <c r="F264" s="28"/>
      <c r="G264" s="29"/>
      <c r="H264" s="28"/>
      <c r="I264" s="35"/>
      <c r="J264" s="28"/>
      <c r="K264" s="96"/>
      <c r="L264" s="46"/>
      <c r="M264" s="46"/>
      <c r="N264" s="27"/>
      <c r="O264" s="28"/>
      <c r="P264" s="29"/>
      <c r="Q264" s="28"/>
    </row>
    <row r="265" spans="1:17" x14ac:dyDescent="0.3">
      <c r="A265" s="34"/>
      <c r="B265" s="46"/>
      <c r="C265" s="27"/>
      <c r="D265" s="28"/>
      <c r="E265" s="56"/>
      <c r="F265" s="28"/>
      <c r="G265" s="29"/>
      <c r="H265" s="28"/>
      <c r="I265" s="35"/>
      <c r="J265" s="28"/>
      <c r="K265" s="96"/>
      <c r="L265" s="46"/>
      <c r="M265" s="46"/>
      <c r="N265" s="27"/>
      <c r="O265" s="28"/>
      <c r="P265" s="29"/>
      <c r="Q265" s="28"/>
    </row>
    <row r="266" spans="1:17" x14ac:dyDescent="0.3">
      <c r="A266" s="34"/>
      <c r="B266" s="46"/>
      <c r="C266" s="27"/>
      <c r="D266" s="28"/>
      <c r="E266" s="29"/>
      <c r="F266" s="28"/>
      <c r="G266" s="29"/>
      <c r="H266" s="28"/>
      <c r="I266" s="35"/>
      <c r="J266" s="28"/>
      <c r="K266" s="96"/>
      <c r="L266" s="46"/>
      <c r="M266" s="46"/>
      <c r="N266" s="27"/>
      <c r="O266" s="28"/>
      <c r="P266" s="29"/>
      <c r="Q266" s="28"/>
    </row>
    <row r="267" spans="1:17" x14ac:dyDescent="0.3">
      <c r="A267" s="34"/>
      <c r="B267" s="46"/>
      <c r="C267" s="27"/>
      <c r="D267" s="28"/>
      <c r="E267" s="56"/>
      <c r="F267" s="28"/>
      <c r="G267" s="29"/>
      <c r="H267" s="28"/>
      <c r="I267" s="35"/>
      <c r="J267" s="28"/>
      <c r="K267" s="96"/>
      <c r="L267" s="46"/>
      <c r="M267" s="46"/>
      <c r="N267" s="27"/>
      <c r="O267" s="28"/>
      <c r="P267" s="29"/>
      <c r="Q267" s="28"/>
    </row>
    <row r="268" spans="1:17" x14ac:dyDescent="0.3">
      <c r="A268" s="34"/>
      <c r="B268" s="46"/>
      <c r="C268" s="27"/>
      <c r="D268" s="28"/>
      <c r="E268" s="29"/>
      <c r="F268" s="28"/>
      <c r="G268" s="29"/>
      <c r="H268" s="28"/>
      <c r="I268" s="35"/>
      <c r="J268" s="28"/>
      <c r="K268" s="96"/>
      <c r="L268" s="46"/>
      <c r="M268" s="46"/>
      <c r="N268" s="27"/>
      <c r="O268" s="28"/>
      <c r="P268" s="29"/>
      <c r="Q268" s="28"/>
    </row>
    <row r="269" spans="1:17" x14ac:dyDescent="0.3">
      <c r="A269" s="34"/>
      <c r="B269" s="46"/>
      <c r="C269" s="27"/>
      <c r="D269" s="28"/>
      <c r="E269" s="29"/>
      <c r="F269" s="28"/>
      <c r="G269" s="29"/>
      <c r="H269" s="28"/>
      <c r="I269" s="35"/>
      <c r="J269" s="28"/>
      <c r="K269" s="96"/>
      <c r="L269" s="46"/>
      <c r="M269" s="46"/>
      <c r="N269" s="27"/>
      <c r="O269" s="28"/>
      <c r="P269" s="29"/>
      <c r="Q269" s="28"/>
    </row>
    <row r="270" spans="1:17" x14ac:dyDescent="0.3">
      <c r="A270" s="34"/>
      <c r="B270" s="46"/>
      <c r="C270" s="27"/>
      <c r="D270" s="28"/>
      <c r="E270" s="29"/>
      <c r="F270" s="28"/>
      <c r="G270" s="29"/>
      <c r="H270" s="28"/>
      <c r="I270" s="35"/>
      <c r="J270" s="28"/>
      <c r="K270" s="96"/>
      <c r="L270" s="46"/>
      <c r="M270" s="46"/>
      <c r="N270" s="27"/>
      <c r="O270" s="28"/>
      <c r="P270" s="29"/>
      <c r="Q270" s="28"/>
    </row>
    <row r="271" spans="1:17" x14ac:dyDescent="0.3">
      <c r="A271" s="34"/>
      <c r="B271" s="46"/>
      <c r="C271" s="27"/>
      <c r="D271" s="28"/>
      <c r="E271" s="56"/>
      <c r="F271" s="28"/>
      <c r="G271" s="29"/>
      <c r="H271" s="28"/>
      <c r="I271" s="35"/>
      <c r="J271" s="28"/>
      <c r="K271" s="96"/>
      <c r="L271" s="46"/>
      <c r="M271" s="46"/>
      <c r="N271" s="27"/>
      <c r="O271" s="28"/>
      <c r="P271" s="29"/>
      <c r="Q271" s="28"/>
    </row>
    <row r="272" spans="1:17" x14ac:dyDescent="0.3">
      <c r="A272" s="34"/>
      <c r="B272" s="46"/>
      <c r="C272" s="27"/>
      <c r="D272" s="28"/>
      <c r="E272" s="29"/>
      <c r="F272" s="28"/>
      <c r="G272" s="29"/>
      <c r="H272" s="28"/>
      <c r="I272" s="35"/>
      <c r="J272" s="28"/>
      <c r="K272" s="96"/>
      <c r="L272" s="46"/>
      <c r="M272" s="46"/>
      <c r="N272" s="27"/>
      <c r="O272" s="28"/>
      <c r="P272" s="29"/>
      <c r="Q272" s="28"/>
    </row>
    <row r="273" spans="1:17" x14ac:dyDescent="0.3">
      <c r="A273" s="34"/>
      <c r="B273" s="46"/>
      <c r="C273" s="27"/>
      <c r="D273" s="28"/>
      <c r="E273" s="29"/>
      <c r="F273" s="28"/>
      <c r="G273" s="29"/>
      <c r="H273" s="28"/>
      <c r="I273" s="35"/>
      <c r="J273" s="28"/>
      <c r="K273" s="96"/>
      <c r="L273" s="46"/>
      <c r="M273" s="46"/>
      <c r="N273" s="27"/>
      <c r="O273" s="28"/>
      <c r="P273" s="29"/>
      <c r="Q273" s="28"/>
    </row>
    <row r="274" spans="1:17" x14ac:dyDescent="0.3">
      <c r="A274" s="37"/>
      <c r="B274" s="48"/>
      <c r="C274" s="31"/>
      <c r="D274" s="37"/>
      <c r="E274" s="54"/>
      <c r="F274" s="37"/>
      <c r="G274" s="54"/>
      <c r="H274" s="37"/>
      <c r="I274" s="36"/>
      <c r="J274" s="37"/>
      <c r="K274" s="39"/>
      <c r="L274" s="48"/>
      <c r="M274" s="48"/>
      <c r="N274" s="31"/>
      <c r="O274" s="37"/>
      <c r="P274" s="54"/>
      <c r="Q274" s="37"/>
    </row>
    <row r="275" spans="1:17" x14ac:dyDescent="0.3">
      <c r="A275" s="644"/>
      <c r="B275" s="644"/>
      <c r="C275" s="644"/>
      <c r="D275" s="644"/>
      <c r="E275" s="644"/>
      <c r="F275" s="644"/>
      <c r="G275" s="644"/>
      <c r="H275" s="644"/>
      <c r="I275" s="644"/>
      <c r="J275" s="644"/>
      <c r="K275" s="644"/>
      <c r="L275" s="644"/>
      <c r="M275" s="644"/>
      <c r="N275" s="644"/>
      <c r="O275" s="644"/>
      <c r="P275" s="644"/>
      <c r="Q275" s="644"/>
    </row>
  </sheetData>
  <mergeCells count="77">
    <mergeCell ref="A1:O1"/>
    <mergeCell ref="P1:R1"/>
    <mergeCell ref="A2:R2"/>
    <mergeCell ref="A3:R3"/>
    <mergeCell ref="A28:Q28"/>
    <mergeCell ref="C6:C7"/>
    <mergeCell ref="A6:A7"/>
    <mergeCell ref="G6:I6"/>
    <mergeCell ref="J6:R6"/>
    <mergeCell ref="A26:Q26"/>
    <mergeCell ref="A27:Q27"/>
    <mergeCell ref="A23:R23"/>
    <mergeCell ref="F8:F13"/>
    <mergeCell ref="A29:Q29"/>
    <mergeCell ref="A31:A32"/>
    <mergeCell ref="C31:C32"/>
    <mergeCell ref="F31:H31"/>
    <mergeCell ref="I31:Q31"/>
    <mergeCell ref="A49:Q49"/>
    <mergeCell ref="A50:Q50"/>
    <mergeCell ref="A51:Q51"/>
    <mergeCell ref="A53:A54"/>
    <mergeCell ref="C53:C54"/>
    <mergeCell ref="F53:H53"/>
    <mergeCell ref="I53:Q53"/>
    <mergeCell ref="A87:Q87"/>
    <mergeCell ref="A88:Q88"/>
    <mergeCell ref="A89:Q89"/>
    <mergeCell ref="A92:A93"/>
    <mergeCell ref="C92:C93"/>
    <mergeCell ref="F92:H92"/>
    <mergeCell ref="I92:Q92"/>
    <mergeCell ref="A112:A113"/>
    <mergeCell ref="C112:C113"/>
    <mergeCell ref="F112:H112"/>
    <mergeCell ref="I112:Q112"/>
    <mergeCell ref="A135:Q135"/>
    <mergeCell ref="A136:Q136"/>
    <mergeCell ref="A137:Q137"/>
    <mergeCell ref="A138:Q138"/>
    <mergeCell ref="A141:A142"/>
    <mergeCell ref="C141:C142"/>
    <mergeCell ref="F141:H141"/>
    <mergeCell ref="I141:Q141"/>
    <mergeCell ref="A164:Q164"/>
    <mergeCell ref="A165:Q165"/>
    <mergeCell ref="A166:Q166"/>
    <mergeCell ref="A167:Q167"/>
    <mergeCell ref="A170:A171"/>
    <mergeCell ref="C170:C171"/>
    <mergeCell ref="F170:H170"/>
    <mergeCell ref="I170:Q170"/>
    <mergeCell ref="A190:Q190"/>
    <mergeCell ref="A191:Q191"/>
    <mergeCell ref="A192:Q192"/>
    <mergeCell ref="A193:Q193"/>
    <mergeCell ref="A196:A197"/>
    <mergeCell ref="C196:C197"/>
    <mergeCell ref="F196:H196"/>
    <mergeCell ref="I196:Q196"/>
    <mergeCell ref="A218:Q218"/>
    <mergeCell ref="A219:Q219"/>
    <mergeCell ref="A220:Q220"/>
    <mergeCell ref="A221:Q221"/>
    <mergeCell ref="A224:A225"/>
    <mergeCell ref="C224:C225"/>
    <mergeCell ref="F224:H224"/>
    <mergeCell ref="I224:Q224"/>
    <mergeCell ref="A275:Q275"/>
    <mergeCell ref="A246:Q246"/>
    <mergeCell ref="A247:Q247"/>
    <mergeCell ref="A248:Q248"/>
    <mergeCell ref="A249:Q249"/>
    <mergeCell ref="A252:A253"/>
    <mergeCell ref="C252:C253"/>
    <mergeCell ref="F252:H252"/>
    <mergeCell ref="I252:Q252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59"/>
  <sheetViews>
    <sheetView view="pageBreakPreview" topLeftCell="A7" zoomScale="110" zoomScaleSheetLayoutView="110" workbookViewId="0">
      <selection activeCell="B20" sqref="B20"/>
    </sheetView>
  </sheetViews>
  <sheetFormatPr defaultRowHeight="18.75" x14ac:dyDescent="0.3"/>
  <cols>
    <col min="1" max="1" width="3.125" style="25" customWidth="1"/>
    <col min="2" max="2" width="28.5" style="25" customWidth="1"/>
    <col min="3" max="3" width="27.625" style="25" customWidth="1"/>
    <col min="4" max="4" width="11.25" style="61" customWidth="1"/>
    <col min="5" max="5" width="8" style="25" customWidth="1"/>
    <col min="6" max="6" width="8.25" style="25" customWidth="1"/>
    <col min="7" max="18" width="3.5" style="25" customWidth="1"/>
    <col min="19" max="19" width="2.75" style="25" customWidth="1"/>
    <col min="20" max="20" width="40.75" style="25" customWidth="1"/>
    <col min="21" max="21" width="9" style="25"/>
    <col min="22" max="22" width="10.5" style="25" bestFit="1" customWidth="1"/>
    <col min="23" max="16384" width="9" style="25"/>
  </cols>
  <sheetData>
    <row r="1" spans="1:18" x14ac:dyDescent="0.3">
      <c r="A1" s="542" t="s">
        <v>57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  <c r="N1" s="542"/>
      <c r="O1" s="542"/>
      <c r="P1" s="543" t="s">
        <v>58</v>
      </c>
      <c r="Q1" s="544"/>
      <c r="R1" s="545"/>
    </row>
    <row r="2" spans="1:18" x14ac:dyDescent="0.3">
      <c r="A2" s="646" t="s">
        <v>165</v>
      </c>
      <c r="B2" s="646"/>
      <c r="C2" s="646"/>
      <c r="D2" s="646"/>
      <c r="E2" s="646"/>
      <c r="F2" s="646"/>
      <c r="G2" s="646"/>
      <c r="H2" s="646"/>
      <c r="I2" s="646"/>
      <c r="J2" s="646"/>
      <c r="K2" s="646"/>
      <c r="L2" s="646"/>
      <c r="M2" s="646"/>
      <c r="N2" s="646"/>
      <c r="O2" s="646"/>
      <c r="P2" s="646"/>
      <c r="Q2" s="646"/>
      <c r="R2" s="646"/>
    </row>
    <row r="3" spans="1:18" x14ac:dyDescent="0.3">
      <c r="A3" s="647" t="s">
        <v>155</v>
      </c>
      <c r="B3" s="647"/>
      <c r="C3" s="647"/>
      <c r="D3" s="647"/>
      <c r="E3" s="647"/>
      <c r="F3" s="647"/>
      <c r="G3" s="647"/>
      <c r="H3" s="647"/>
      <c r="I3" s="647"/>
      <c r="J3" s="647"/>
      <c r="K3" s="647"/>
      <c r="L3" s="647"/>
      <c r="M3" s="647"/>
      <c r="N3" s="647"/>
      <c r="O3" s="647"/>
      <c r="P3" s="647"/>
      <c r="Q3" s="647"/>
      <c r="R3" s="647"/>
    </row>
    <row r="4" spans="1:18" s="29" customFormat="1" x14ac:dyDescent="0.3">
      <c r="A4" s="74" t="s">
        <v>162</v>
      </c>
      <c r="D4" s="75"/>
    </row>
    <row r="5" spans="1:18" x14ac:dyDescent="0.3">
      <c r="A5" s="112" t="s">
        <v>171</v>
      </c>
    </row>
    <row r="6" spans="1:18" x14ac:dyDescent="0.3">
      <c r="A6" s="648" t="s">
        <v>1</v>
      </c>
      <c r="B6" s="648" t="s">
        <v>2</v>
      </c>
      <c r="C6" s="32" t="s">
        <v>3</v>
      </c>
      <c r="D6" s="650" t="s">
        <v>4</v>
      </c>
      <c r="E6" s="32" t="s">
        <v>5</v>
      </c>
      <c r="F6" s="62" t="s">
        <v>6</v>
      </c>
      <c r="G6" s="652" t="s">
        <v>160</v>
      </c>
      <c r="H6" s="653"/>
      <c r="I6" s="654"/>
      <c r="J6" s="655" t="s">
        <v>159</v>
      </c>
      <c r="K6" s="656"/>
      <c r="L6" s="656"/>
      <c r="M6" s="656"/>
      <c r="N6" s="656"/>
      <c r="O6" s="656"/>
      <c r="P6" s="656"/>
      <c r="Q6" s="656"/>
      <c r="R6" s="657"/>
    </row>
    <row r="7" spans="1:18" x14ac:dyDescent="0.3">
      <c r="A7" s="649"/>
      <c r="B7" s="649"/>
      <c r="C7" s="45" t="s">
        <v>7</v>
      </c>
      <c r="D7" s="651"/>
      <c r="E7" s="45" t="s">
        <v>8</v>
      </c>
      <c r="F7" s="80" t="s">
        <v>8</v>
      </c>
      <c r="G7" s="45" t="s">
        <v>9</v>
      </c>
      <c r="H7" s="80" t="s">
        <v>10</v>
      </c>
      <c r="I7" s="80" t="s">
        <v>11</v>
      </c>
      <c r="J7" s="80" t="s">
        <v>12</v>
      </c>
      <c r="K7" s="80" t="s">
        <v>13</v>
      </c>
      <c r="L7" s="81" t="s">
        <v>14</v>
      </c>
      <c r="M7" s="80" t="s">
        <v>15</v>
      </c>
      <c r="N7" s="81" t="s">
        <v>16</v>
      </c>
      <c r="O7" s="80" t="s">
        <v>17</v>
      </c>
      <c r="P7" s="81" t="s">
        <v>18</v>
      </c>
      <c r="Q7" s="80" t="s">
        <v>19</v>
      </c>
      <c r="R7" s="82" t="s">
        <v>20</v>
      </c>
    </row>
    <row r="8" spans="1:18" s="122" customFormat="1" ht="21" x14ac:dyDescent="0.35">
      <c r="A8" s="134">
        <v>1</v>
      </c>
      <c r="B8" s="379" t="s">
        <v>125</v>
      </c>
      <c r="C8" s="393" t="s">
        <v>36</v>
      </c>
      <c r="D8" s="462">
        <v>20000</v>
      </c>
      <c r="E8" s="414" t="s">
        <v>294</v>
      </c>
      <c r="F8" s="673" t="s">
        <v>232</v>
      </c>
      <c r="G8" s="137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</row>
    <row r="9" spans="1:18" ht="16.5" customHeight="1" x14ac:dyDescent="0.35">
      <c r="A9" s="39"/>
      <c r="B9" s="37"/>
      <c r="C9" s="54"/>
      <c r="D9" s="37"/>
      <c r="E9" s="58"/>
      <c r="F9" s="674"/>
      <c r="G9" s="3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</row>
    <row r="10" spans="1:18" s="29" customFormat="1" ht="18" customHeight="1" x14ac:dyDescent="0.35">
      <c r="A10" s="134"/>
      <c r="B10" s="379"/>
      <c r="C10" s="413"/>
      <c r="D10" s="462"/>
      <c r="E10" s="414"/>
      <c r="F10" s="674"/>
      <c r="G10" s="137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</row>
    <row r="11" spans="1:18" s="29" customFormat="1" ht="19.5" customHeight="1" x14ac:dyDescent="0.35">
      <c r="A11" s="39"/>
      <c r="B11" s="37"/>
      <c r="C11" s="54"/>
      <c r="D11" s="37"/>
      <c r="E11" s="58"/>
      <c r="F11" s="674"/>
      <c r="G11" s="3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</row>
    <row r="12" spans="1:18" s="29" customFormat="1" ht="18.75" customHeight="1" x14ac:dyDescent="0.35">
      <c r="A12" s="134"/>
      <c r="B12" s="379"/>
      <c r="C12" s="393"/>
      <c r="D12" s="462"/>
      <c r="E12" s="414"/>
      <c r="F12" s="674"/>
      <c r="G12" s="137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</row>
    <row r="13" spans="1:18" s="29" customFormat="1" ht="21" x14ac:dyDescent="0.35">
      <c r="A13" s="39"/>
      <c r="B13" s="37"/>
      <c r="C13" s="54"/>
      <c r="D13" s="37"/>
      <c r="E13" s="58"/>
      <c r="F13" s="674"/>
      <c r="G13" s="3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</row>
    <row r="14" spans="1:18" s="29" customFormat="1" ht="21" x14ac:dyDescent="0.35">
      <c r="A14" s="134"/>
      <c r="B14" s="379"/>
      <c r="C14" s="393"/>
      <c r="D14" s="462"/>
      <c r="E14" s="414"/>
      <c r="F14" s="674"/>
      <c r="G14" s="137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</row>
    <row r="15" spans="1:18" s="29" customFormat="1" ht="21" x14ac:dyDescent="0.35">
      <c r="A15" s="39"/>
      <c r="B15" s="37"/>
      <c r="C15" s="54"/>
      <c r="D15" s="37"/>
      <c r="E15" s="415"/>
      <c r="F15" s="675"/>
      <c r="G15" s="3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</row>
    <row r="16" spans="1:18" s="29" customFormat="1" x14ac:dyDescent="0.3">
      <c r="A16" s="670"/>
      <c r="B16" s="670"/>
      <c r="C16" s="55"/>
      <c r="D16" s="671"/>
      <c r="E16" s="55"/>
      <c r="F16" s="63"/>
      <c r="G16" s="670"/>
      <c r="H16" s="670"/>
      <c r="I16" s="670"/>
      <c r="J16" s="647"/>
      <c r="K16" s="647"/>
      <c r="L16" s="647"/>
      <c r="M16" s="647"/>
      <c r="N16" s="647"/>
      <c r="O16" s="647"/>
      <c r="P16" s="647"/>
      <c r="Q16" s="647"/>
      <c r="R16" s="647"/>
    </row>
    <row r="17" spans="1:18" s="29" customFormat="1" x14ac:dyDescent="0.3">
      <c r="A17" s="670"/>
      <c r="B17" s="670"/>
      <c r="C17" s="55"/>
      <c r="D17" s="671"/>
      <c r="E17" s="55"/>
      <c r="F17" s="63"/>
      <c r="G17" s="55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</row>
    <row r="18" spans="1:18" s="29" customFormat="1" ht="21" x14ac:dyDescent="0.35">
      <c r="A18" s="486">
        <v>1</v>
      </c>
      <c r="B18" s="13"/>
      <c r="C18" s="13"/>
      <c r="D18" s="515">
        <f>D8+D10+D12+D14</f>
        <v>20000</v>
      </c>
      <c r="E18" s="51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</row>
    <row r="19" spans="1:18" s="29" customFormat="1" ht="21" x14ac:dyDescent="0.35">
      <c r="A19" s="68"/>
      <c r="E19" s="51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</row>
    <row r="20" spans="1:18" s="29" customFormat="1" ht="21" x14ac:dyDescent="0.35">
      <c r="A20" s="68"/>
      <c r="B20" s="13"/>
      <c r="C20" s="13"/>
      <c r="D20" s="57"/>
      <c r="E20" s="51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</row>
    <row r="21" spans="1:18" s="29" customFormat="1" ht="21" x14ac:dyDescent="0.35">
      <c r="A21" s="68"/>
      <c r="B21" s="13"/>
      <c r="C21" s="13"/>
      <c r="D21" s="57"/>
      <c r="E21" s="51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</row>
    <row r="22" spans="1:18" s="29" customFormat="1" ht="21" x14ac:dyDescent="0.35">
      <c r="A22" s="68"/>
      <c r="E22" s="51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</row>
    <row r="23" spans="1:18" s="29" customFormat="1" ht="21" x14ac:dyDescent="0.35">
      <c r="A23" s="68"/>
      <c r="B23" s="13"/>
      <c r="C23" s="13"/>
      <c r="D23" s="57"/>
      <c r="E23" s="51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</row>
    <row r="24" spans="1:18" s="29" customFormat="1" x14ac:dyDescent="0.3">
      <c r="A24" s="549" t="s">
        <v>138</v>
      </c>
      <c r="B24" s="549"/>
      <c r="C24" s="549"/>
      <c r="D24" s="549"/>
      <c r="E24" s="549"/>
      <c r="F24" s="549"/>
      <c r="G24" s="549"/>
      <c r="H24" s="549"/>
      <c r="I24" s="549"/>
      <c r="J24" s="549"/>
      <c r="K24" s="549"/>
      <c r="L24" s="549"/>
      <c r="M24" s="549"/>
      <c r="N24" s="549"/>
      <c r="O24" s="549"/>
      <c r="P24" s="549"/>
      <c r="Q24" s="549"/>
      <c r="R24" s="549"/>
    </row>
    <row r="25" spans="1:18" s="29" customFormat="1" ht="21" x14ac:dyDescent="0.35">
      <c r="A25" s="68"/>
      <c r="B25" s="13"/>
      <c r="C25" s="13"/>
      <c r="D25" s="57"/>
      <c r="E25" s="51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</row>
    <row r="26" spans="1:18" s="29" customFormat="1" ht="21" x14ac:dyDescent="0.35">
      <c r="A26" s="68"/>
      <c r="E26" s="51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</row>
    <row r="27" spans="1:18" s="29" customFormat="1" ht="21" x14ac:dyDescent="0.35">
      <c r="A27" s="68"/>
      <c r="B27" s="13"/>
      <c r="C27" s="13"/>
      <c r="D27" s="57"/>
      <c r="E27" s="51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</row>
    <row r="28" spans="1:18" s="29" customFormat="1" ht="21" x14ac:dyDescent="0.35">
      <c r="A28" s="68"/>
      <c r="E28" s="51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</row>
    <row r="29" spans="1:18" s="29" customFormat="1" ht="21" x14ac:dyDescent="0.35">
      <c r="A29" s="68"/>
      <c r="B29" s="13"/>
      <c r="C29" s="13"/>
      <c r="D29" s="57"/>
      <c r="E29" s="51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</row>
    <row r="30" spans="1:18" s="29" customFormat="1" ht="21" x14ac:dyDescent="0.35">
      <c r="A30" s="68"/>
      <c r="E30" s="51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</row>
    <row r="31" spans="1:18" s="29" customFormat="1" ht="21" x14ac:dyDescent="0.35">
      <c r="A31" s="68"/>
      <c r="E31" s="51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</row>
    <row r="32" spans="1:18" s="29" customFormat="1" ht="21" x14ac:dyDescent="0.35">
      <c r="A32" s="68"/>
      <c r="E32" s="51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</row>
    <row r="33" spans="1:26" s="29" customFormat="1" x14ac:dyDescent="0.3">
      <c r="A33" s="647"/>
      <c r="B33" s="647"/>
      <c r="C33" s="647"/>
      <c r="D33" s="647"/>
      <c r="E33" s="647"/>
      <c r="F33" s="647"/>
      <c r="G33" s="647"/>
      <c r="H33" s="647"/>
      <c r="I33" s="647"/>
      <c r="J33" s="647"/>
      <c r="K33" s="647"/>
      <c r="L33" s="647"/>
      <c r="M33" s="647"/>
      <c r="N33" s="647"/>
      <c r="O33" s="647"/>
      <c r="P33" s="647"/>
      <c r="Q33" s="647"/>
      <c r="R33" s="647"/>
    </row>
    <row r="34" spans="1:26" s="29" customFormat="1" x14ac:dyDescent="0.3">
      <c r="A34" s="647"/>
      <c r="B34" s="647"/>
      <c r="C34" s="647"/>
      <c r="D34" s="647"/>
      <c r="E34" s="647"/>
      <c r="F34" s="647"/>
      <c r="G34" s="647"/>
      <c r="H34" s="647"/>
      <c r="I34" s="647"/>
      <c r="J34" s="647"/>
      <c r="K34" s="647"/>
      <c r="L34" s="647"/>
      <c r="M34" s="647"/>
      <c r="N34" s="647"/>
      <c r="O34" s="647"/>
      <c r="P34" s="647"/>
      <c r="Q34" s="647"/>
      <c r="R34" s="647"/>
    </row>
    <row r="35" spans="1:26" s="29" customFormat="1" x14ac:dyDescent="0.3">
      <c r="A35" s="647"/>
      <c r="B35" s="647"/>
      <c r="C35" s="647"/>
      <c r="D35" s="647"/>
      <c r="E35" s="647"/>
      <c r="F35" s="647"/>
      <c r="G35" s="647"/>
      <c r="H35" s="647"/>
      <c r="I35" s="647"/>
      <c r="J35" s="647"/>
      <c r="K35" s="647"/>
      <c r="L35" s="647"/>
      <c r="M35" s="647"/>
      <c r="N35" s="647"/>
      <c r="O35" s="647"/>
      <c r="P35" s="647"/>
      <c r="Q35" s="647"/>
      <c r="R35" s="647"/>
    </row>
    <row r="36" spans="1:26" s="29" customFormat="1" x14ac:dyDescent="0.3">
      <c r="A36" s="74"/>
      <c r="D36" s="75"/>
    </row>
    <row r="37" spans="1:26" s="29" customFormat="1" x14ac:dyDescent="0.3">
      <c r="A37" s="670"/>
      <c r="B37" s="670"/>
      <c r="C37" s="55"/>
      <c r="D37" s="671"/>
      <c r="E37" s="55"/>
      <c r="F37" s="63"/>
      <c r="G37" s="670"/>
      <c r="H37" s="670"/>
      <c r="I37" s="670"/>
      <c r="J37" s="647"/>
      <c r="K37" s="647"/>
      <c r="L37" s="647"/>
      <c r="M37" s="647"/>
      <c r="N37" s="647"/>
      <c r="O37" s="647"/>
      <c r="P37" s="647"/>
      <c r="Q37" s="647"/>
      <c r="R37" s="647"/>
    </row>
    <row r="38" spans="1:26" s="29" customFormat="1" x14ac:dyDescent="0.3">
      <c r="A38" s="670"/>
      <c r="B38" s="670"/>
      <c r="C38" s="55"/>
      <c r="D38" s="671"/>
      <c r="E38" s="55"/>
      <c r="F38" s="63"/>
      <c r="G38" s="55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</row>
    <row r="39" spans="1:26" s="29" customFormat="1" ht="21" x14ac:dyDescent="0.35">
      <c r="A39" s="68"/>
      <c r="B39" s="13"/>
      <c r="C39" s="13"/>
      <c r="D39" s="57"/>
      <c r="E39" s="51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</row>
    <row r="40" spans="1:26" s="29" customFormat="1" ht="21" x14ac:dyDescent="0.35">
      <c r="A40" s="68"/>
      <c r="E40" s="51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</row>
    <row r="41" spans="1:26" s="29" customFormat="1" ht="21" x14ac:dyDescent="0.35">
      <c r="A41" s="68"/>
      <c r="B41" s="13"/>
      <c r="C41" s="13"/>
      <c r="D41" s="57"/>
      <c r="E41" s="51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</row>
    <row r="42" spans="1:26" s="29" customFormat="1" ht="21" x14ac:dyDescent="0.35">
      <c r="A42" s="68"/>
      <c r="E42" s="51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</row>
    <row r="43" spans="1:26" s="29" customFormat="1" ht="21" x14ac:dyDescent="0.35">
      <c r="A43" s="68"/>
      <c r="B43" s="13"/>
      <c r="C43" s="13"/>
      <c r="D43" s="57"/>
      <c r="E43" s="51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</row>
    <row r="44" spans="1:26" s="29" customFormat="1" ht="21" x14ac:dyDescent="0.35">
      <c r="A44" s="68"/>
      <c r="E44" s="51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</row>
    <row r="45" spans="1:26" s="29" customFormat="1" ht="21" x14ac:dyDescent="0.35">
      <c r="A45" s="68"/>
      <c r="B45" s="13"/>
      <c r="C45" s="13"/>
      <c r="E45" s="51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</row>
    <row r="46" spans="1:26" s="29" customFormat="1" ht="21" x14ac:dyDescent="0.35">
      <c r="A46" s="68"/>
      <c r="E46" s="51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</row>
    <row r="47" spans="1:26" s="29" customFormat="1" ht="21" x14ac:dyDescent="0.35">
      <c r="A47" s="68"/>
      <c r="B47" s="13"/>
      <c r="C47" s="13"/>
      <c r="E47" s="51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</row>
    <row r="48" spans="1:26" s="29" customFormat="1" ht="21" x14ac:dyDescent="0.35">
      <c r="A48" s="68"/>
      <c r="E48" s="51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6"/>
      <c r="T48" s="77"/>
      <c r="U48" s="77"/>
      <c r="V48" s="77"/>
      <c r="W48" s="76"/>
      <c r="X48" s="76"/>
      <c r="Y48" s="77"/>
      <c r="Z48" s="76"/>
    </row>
    <row r="49" spans="1:26" s="29" customFormat="1" ht="21" x14ac:dyDescent="0.35">
      <c r="A49" s="68"/>
      <c r="B49" s="13"/>
      <c r="C49" s="13"/>
      <c r="E49" s="51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6"/>
      <c r="T49" s="77"/>
      <c r="U49" s="77"/>
      <c r="V49" s="77"/>
      <c r="W49" s="76"/>
      <c r="X49" s="76"/>
      <c r="Y49" s="77"/>
      <c r="Z49" s="76"/>
    </row>
    <row r="50" spans="1:26" s="29" customFormat="1" ht="21" x14ac:dyDescent="0.35">
      <c r="A50" s="68"/>
      <c r="E50" s="51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6"/>
      <c r="T50" s="77"/>
      <c r="U50" s="77"/>
      <c r="V50" s="77"/>
      <c r="W50" s="76"/>
      <c r="X50" s="76"/>
      <c r="Y50" s="77"/>
      <c r="Z50" s="76"/>
    </row>
    <row r="51" spans="1:26" s="29" customFormat="1" ht="21" x14ac:dyDescent="0.35">
      <c r="A51" s="68"/>
      <c r="B51" s="13"/>
      <c r="C51" s="13"/>
      <c r="E51" s="51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6"/>
      <c r="T51" s="77"/>
      <c r="U51" s="77"/>
      <c r="V51" s="77"/>
      <c r="W51" s="76"/>
      <c r="X51" s="76"/>
      <c r="Y51" s="77"/>
      <c r="Z51" s="76"/>
    </row>
    <row r="52" spans="1:26" s="29" customFormat="1" ht="21" x14ac:dyDescent="0.35">
      <c r="A52" s="68"/>
      <c r="E52" s="51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6"/>
      <c r="T52" s="77"/>
      <c r="U52" s="77"/>
      <c r="V52" s="77"/>
      <c r="W52" s="76"/>
      <c r="X52" s="76"/>
      <c r="Y52" s="77"/>
      <c r="Z52" s="76"/>
    </row>
    <row r="53" spans="1:26" s="29" customFormat="1" ht="21" x14ac:dyDescent="0.35">
      <c r="A53" s="68"/>
      <c r="B53" s="13"/>
      <c r="C53" s="13"/>
      <c r="E53" s="51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6"/>
      <c r="T53" s="77"/>
      <c r="U53" s="77"/>
      <c r="V53" s="77"/>
      <c r="W53" s="76"/>
      <c r="X53" s="76"/>
      <c r="Y53" s="77"/>
      <c r="Z53" s="76"/>
    </row>
    <row r="54" spans="1:26" s="29" customFormat="1" ht="21" x14ac:dyDescent="0.35">
      <c r="A54" s="68"/>
      <c r="E54" s="51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6"/>
      <c r="T54" s="77"/>
      <c r="U54" s="77"/>
      <c r="V54" s="77"/>
      <c r="W54" s="76"/>
      <c r="X54" s="76"/>
      <c r="Y54" s="77"/>
      <c r="Z54" s="76"/>
    </row>
    <row r="55" spans="1:26" s="29" customFormat="1" ht="21" x14ac:dyDescent="0.35">
      <c r="A55" s="68"/>
      <c r="D55" s="71"/>
      <c r="E55" s="69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6"/>
      <c r="T55" s="77"/>
      <c r="U55" s="77"/>
      <c r="V55" s="77"/>
      <c r="W55" s="76"/>
      <c r="X55" s="76"/>
      <c r="Y55" s="77"/>
      <c r="Z55" s="76"/>
    </row>
    <row r="56" spans="1:26" s="29" customFormat="1" ht="21" x14ac:dyDescent="0.35">
      <c r="A56" s="68"/>
      <c r="D56" s="71"/>
      <c r="E56" s="69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6"/>
      <c r="T56" s="77"/>
      <c r="U56" s="77"/>
      <c r="V56" s="77"/>
      <c r="W56" s="76"/>
      <c r="X56" s="76"/>
      <c r="Y56" s="77"/>
      <c r="Z56" s="76"/>
    </row>
    <row r="57" spans="1:26" s="29" customFormat="1" ht="21" x14ac:dyDescent="0.35">
      <c r="A57" s="68"/>
      <c r="D57" s="71"/>
      <c r="E57" s="69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6"/>
      <c r="T57" s="77"/>
      <c r="U57" s="77"/>
      <c r="V57" s="77"/>
      <c r="W57" s="76"/>
      <c r="X57" s="76"/>
      <c r="Y57" s="77"/>
      <c r="Z57" s="76"/>
    </row>
    <row r="58" spans="1:26" s="29" customFormat="1" ht="21" x14ac:dyDescent="0.35">
      <c r="A58" s="68"/>
      <c r="D58" s="71"/>
      <c r="E58" s="69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6"/>
      <c r="T58" s="77"/>
      <c r="U58" s="77"/>
      <c r="V58" s="77"/>
      <c r="W58" s="76"/>
      <c r="X58" s="76"/>
      <c r="Y58" s="77"/>
      <c r="Z58" s="76"/>
    </row>
    <row r="59" spans="1:26" s="29" customFormat="1" ht="21" x14ac:dyDescent="0.35">
      <c r="A59" s="68"/>
      <c r="D59" s="71"/>
      <c r="E59" s="69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6"/>
      <c r="T59" s="77"/>
      <c r="U59" s="77"/>
      <c r="V59" s="77"/>
      <c r="W59" s="76"/>
      <c r="X59" s="76"/>
      <c r="Y59" s="77"/>
      <c r="Z59" s="76"/>
    </row>
    <row r="60" spans="1:26" s="29" customFormat="1" ht="21" x14ac:dyDescent="0.35">
      <c r="A60" s="68"/>
      <c r="D60" s="71"/>
      <c r="E60" s="69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7"/>
      <c r="T60" s="77"/>
      <c r="U60" s="77"/>
      <c r="V60" s="77"/>
      <c r="W60" s="76"/>
      <c r="X60" s="76"/>
      <c r="Y60" s="77"/>
      <c r="Z60" s="76"/>
    </row>
    <row r="61" spans="1:26" s="29" customFormat="1" ht="21" x14ac:dyDescent="0.35">
      <c r="A61" s="68"/>
      <c r="D61" s="71"/>
      <c r="E61" s="69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</row>
    <row r="62" spans="1:26" s="29" customFormat="1" ht="21" x14ac:dyDescent="0.35">
      <c r="A62" s="68"/>
      <c r="D62" s="71"/>
      <c r="E62" s="69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</row>
    <row r="63" spans="1:26" s="29" customFormat="1" ht="21" x14ac:dyDescent="0.35">
      <c r="A63" s="68"/>
      <c r="D63" s="71"/>
      <c r="E63" s="69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</row>
    <row r="64" spans="1:26" s="29" customFormat="1" ht="21" x14ac:dyDescent="0.35">
      <c r="A64" s="68"/>
      <c r="D64" s="71"/>
      <c r="E64" s="69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</row>
    <row r="65" spans="1:26" s="29" customFormat="1" ht="21" x14ac:dyDescent="0.35">
      <c r="A65" s="68"/>
      <c r="D65" s="71"/>
      <c r="E65" s="69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</row>
    <row r="66" spans="1:26" s="29" customFormat="1" ht="21" x14ac:dyDescent="0.35">
      <c r="A66" s="68"/>
      <c r="D66" s="71"/>
      <c r="E66" s="69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</row>
    <row r="67" spans="1:26" s="29" customFormat="1" ht="21" x14ac:dyDescent="0.35">
      <c r="A67" s="68"/>
      <c r="D67" s="71"/>
      <c r="E67" s="69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</row>
    <row r="68" spans="1:26" s="29" customFormat="1" ht="21" x14ac:dyDescent="0.35">
      <c r="A68" s="68"/>
      <c r="D68" s="71"/>
      <c r="E68" s="69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</row>
    <row r="69" spans="1:26" s="29" customFormat="1" x14ac:dyDescent="0.3">
      <c r="A69" s="68"/>
      <c r="B69" s="72"/>
      <c r="C69" s="72"/>
      <c r="D69" s="73"/>
      <c r="E69" s="72"/>
      <c r="S69" s="52"/>
      <c r="T69" s="52"/>
      <c r="U69" s="52"/>
      <c r="V69" s="52"/>
      <c r="W69" s="52"/>
      <c r="X69" s="53"/>
      <c r="Y69" s="52"/>
      <c r="Z69" s="52"/>
    </row>
    <row r="70" spans="1:26" s="29" customFormat="1" x14ac:dyDescent="0.3">
      <c r="A70" s="68"/>
      <c r="B70" s="72"/>
      <c r="C70" s="72"/>
      <c r="D70" s="73"/>
      <c r="E70" s="72"/>
      <c r="S70" s="52"/>
      <c r="T70" s="52"/>
      <c r="U70" s="52"/>
      <c r="V70" s="52"/>
      <c r="W70" s="52"/>
      <c r="X70" s="53"/>
      <c r="Y70" s="52"/>
      <c r="Z70" s="52"/>
    </row>
    <row r="71" spans="1:26" s="29" customFormat="1" x14ac:dyDescent="0.3">
      <c r="A71" s="647"/>
      <c r="B71" s="647"/>
      <c r="C71" s="647"/>
      <c r="D71" s="647"/>
      <c r="E71" s="647"/>
      <c r="F71" s="647"/>
      <c r="G71" s="647"/>
      <c r="H71" s="647"/>
      <c r="I71" s="647"/>
      <c r="J71" s="647"/>
      <c r="K71" s="647"/>
      <c r="L71" s="647"/>
      <c r="M71" s="647"/>
      <c r="N71" s="647"/>
      <c r="O71" s="647"/>
      <c r="P71" s="647"/>
      <c r="Q71" s="647"/>
      <c r="R71" s="647"/>
      <c r="S71" s="76"/>
      <c r="T71" s="77"/>
      <c r="U71" s="77"/>
      <c r="V71" s="77"/>
      <c r="W71" s="78"/>
      <c r="X71" s="76"/>
      <c r="Y71" s="77"/>
      <c r="Z71" s="76"/>
    </row>
    <row r="72" spans="1:26" s="29" customFormat="1" x14ac:dyDescent="0.3">
      <c r="A72" s="647"/>
      <c r="B72" s="647"/>
      <c r="C72" s="647"/>
      <c r="D72" s="647"/>
      <c r="E72" s="647"/>
      <c r="F72" s="647"/>
      <c r="G72" s="647"/>
      <c r="H72" s="647"/>
      <c r="I72" s="647"/>
      <c r="J72" s="647"/>
      <c r="K72" s="647"/>
      <c r="L72" s="647"/>
      <c r="M72" s="647"/>
      <c r="N72" s="647"/>
      <c r="O72" s="647"/>
      <c r="P72" s="647"/>
      <c r="Q72" s="647"/>
      <c r="R72" s="647"/>
      <c r="S72" s="76"/>
      <c r="T72" s="77"/>
      <c r="U72" s="77"/>
      <c r="V72" s="77"/>
      <c r="W72" s="76"/>
      <c r="X72" s="76"/>
      <c r="Y72" s="77"/>
      <c r="Z72" s="76"/>
    </row>
    <row r="73" spans="1:26" s="29" customFormat="1" x14ac:dyDescent="0.3">
      <c r="A73" s="647"/>
      <c r="B73" s="647"/>
      <c r="C73" s="647"/>
      <c r="D73" s="647"/>
      <c r="E73" s="647"/>
      <c r="F73" s="647"/>
      <c r="G73" s="647"/>
      <c r="H73" s="647"/>
      <c r="I73" s="647"/>
      <c r="J73" s="647"/>
      <c r="K73" s="647"/>
      <c r="L73" s="647"/>
      <c r="M73" s="647"/>
      <c r="N73" s="647"/>
      <c r="O73" s="647"/>
      <c r="P73" s="647"/>
      <c r="Q73" s="647"/>
      <c r="R73" s="647"/>
      <c r="S73" s="76"/>
      <c r="T73" s="77"/>
      <c r="U73" s="77"/>
      <c r="V73" s="77"/>
      <c r="W73" s="76"/>
      <c r="X73" s="76"/>
      <c r="Y73" s="77"/>
      <c r="Z73" s="76"/>
    </row>
    <row r="74" spans="1:26" s="29" customFormat="1" x14ac:dyDescent="0.3">
      <c r="A74" s="74"/>
      <c r="D74" s="75"/>
      <c r="S74" s="76"/>
      <c r="T74" s="77"/>
      <c r="U74" s="77"/>
      <c r="V74" s="77"/>
      <c r="W74" s="76"/>
      <c r="X74" s="76"/>
      <c r="Y74" s="77"/>
      <c r="Z74" s="76"/>
    </row>
    <row r="75" spans="1:26" s="29" customFormat="1" x14ac:dyDescent="0.3">
      <c r="A75" s="59"/>
      <c r="D75" s="75"/>
      <c r="S75" s="76"/>
      <c r="T75" s="77"/>
      <c r="U75" s="77"/>
      <c r="V75" s="77"/>
      <c r="W75" s="76"/>
      <c r="X75" s="76"/>
      <c r="Y75" s="77"/>
      <c r="Z75" s="76"/>
    </row>
    <row r="76" spans="1:26" s="29" customFormat="1" x14ac:dyDescent="0.3">
      <c r="A76" s="670"/>
      <c r="B76" s="670"/>
      <c r="C76" s="55"/>
      <c r="D76" s="671"/>
      <c r="E76" s="55"/>
      <c r="F76" s="63"/>
      <c r="G76" s="670"/>
      <c r="H76" s="670"/>
      <c r="I76" s="670"/>
      <c r="J76" s="647"/>
      <c r="K76" s="647"/>
      <c r="L76" s="647"/>
      <c r="M76" s="647"/>
      <c r="N76" s="647"/>
      <c r="O76" s="647"/>
      <c r="P76" s="647"/>
      <c r="Q76" s="647"/>
      <c r="R76" s="647"/>
      <c r="S76" s="76"/>
      <c r="T76" s="77"/>
      <c r="U76" s="77"/>
      <c r="V76" s="77"/>
      <c r="W76" s="76"/>
      <c r="X76" s="76"/>
      <c r="Y76" s="77"/>
      <c r="Z76" s="76"/>
    </row>
    <row r="77" spans="1:26" s="29" customFormat="1" x14ac:dyDescent="0.3">
      <c r="A77" s="670"/>
      <c r="B77" s="670"/>
      <c r="C77" s="55"/>
      <c r="D77" s="671"/>
      <c r="E77" s="55"/>
      <c r="F77" s="63"/>
      <c r="G77" s="55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76"/>
      <c r="T77" s="77"/>
      <c r="U77" s="77"/>
      <c r="V77" s="77"/>
      <c r="W77" s="76"/>
      <c r="X77" s="76"/>
      <c r="Y77" s="77"/>
      <c r="Z77" s="76"/>
    </row>
    <row r="78" spans="1:26" s="29" customFormat="1" ht="21" x14ac:dyDescent="0.35">
      <c r="A78" s="68"/>
      <c r="D78" s="71"/>
      <c r="E78" s="69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6"/>
      <c r="T78" s="77"/>
      <c r="U78" s="77"/>
      <c r="V78" s="77"/>
      <c r="W78" s="76"/>
      <c r="X78" s="76"/>
      <c r="Y78" s="77"/>
      <c r="Z78" s="76"/>
    </row>
    <row r="79" spans="1:26" s="29" customFormat="1" ht="21" x14ac:dyDescent="0.35">
      <c r="A79" s="68"/>
      <c r="D79" s="71"/>
      <c r="E79" s="69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6"/>
      <c r="T79" s="77"/>
      <c r="U79" s="77"/>
      <c r="V79" s="77"/>
      <c r="W79" s="76"/>
      <c r="X79" s="76"/>
      <c r="Y79" s="77"/>
      <c r="Z79" s="76"/>
    </row>
    <row r="80" spans="1:26" s="29" customFormat="1" ht="21" x14ac:dyDescent="0.35">
      <c r="A80" s="68"/>
      <c r="D80" s="71"/>
      <c r="E80" s="69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6"/>
      <c r="T80" s="77"/>
      <c r="U80" s="77"/>
      <c r="V80" s="77"/>
      <c r="W80" s="76"/>
      <c r="X80" s="76"/>
      <c r="Y80" s="77"/>
      <c r="Z80" s="76"/>
    </row>
    <row r="81" spans="1:26" s="29" customFormat="1" ht="21" x14ac:dyDescent="0.35">
      <c r="A81" s="68"/>
      <c r="D81" s="71"/>
      <c r="E81" s="69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6"/>
      <c r="T81" s="79"/>
      <c r="U81" s="77"/>
      <c r="V81" s="77"/>
      <c r="W81" s="76"/>
      <c r="X81" s="76"/>
      <c r="Y81" s="77"/>
      <c r="Z81" s="76"/>
    </row>
    <row r="82" spans="1:26" s="29" customFormat="1" ht="21" x14ac:dyDescent="0.35">
      <c r="A82" s="68"/>
      <c r="D82" s="71"/>
      <c r="E82" s="69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6"/>
      <c r="T82" s="77"/>
      <c r="U82" s="77"/>
      <c r="V82" s="77"/>
      <c r="W82" s="76"/>
      <c r="X82" s="76"/>
      <c r="Y82" s="77"/>
      <c r="Z82" s="76"/>
    </row>
    <row r="83" spans="1:26" s="29" customFormat="1" ht="21" x14ac:dyDescent="0.35">
      <c r="A83" s="68"/>
      <c r="D83" s="71"/>
      <c r="E83" s="69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6"/>
      <c r="T83" s="77"/>
      <c r="U83" s="77"/>
      <c r="V83" s="77"/>
      <c r="W83" s="76"/>
      <c r="X83" s="76"/>
      <c r="Y83" s="77"/>
      <c r="Z83" s="76"/>
    </row>
    <row r="84" spans="1:26" s="29" customFormat="1" ht="21" x14ac:dyDescent="0.35">
      <c r="A84" s="68"/>
      <c r="D84" s="71"/>
      <c r="E84" s="69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6"/>
      <c r="T84" s="77"/>
      <c r="U84" s="77"/>
      <c r="V84" s="77"/>
      <c r="W84" s="76"/>
      <c r="X84" s="76"/>
      <c r="Y84" s="77"/>
      <c r="Z84" s="76"/>
    </row>
    <row r="85" spans="1:26" s="29" customFormat="1" ht="21" x14ac:dyDescent="0.35">
      <c r="A85" s="68"/>
      <c r="D85" s="71"/>
      <c r="E85" s="69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6"/>
      <c r="T85" s="79"/>
      <c r="U85" s="77"/>
      <c r="V85" s="77"/>
      <c r="W85" s="76"/>
      <c r="X85" s="76"/>
      <c r="Y85" s="77"/>
      <c r="Z85" s="76"/>
    </row>
    <row r="86" spans="1:26" s="29" customFormat="1" ht="21" x14ac:dyDescent="0.35">
      <c r="A86" s="68"/>
      <c r="D86" s="71"/>
      <c r="E86" s="69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</row>
    <row r="87" spans="1:26" s="29" customFormat="1" ht="21" x14ac:dyDescent="0.35">
      <c r="A87" s="68"/>
      <c r="D87" s="71"/>
      <c r="E87" s="69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6"/>
      <c r="T87" s="77"/>
      <c r="U87" s="77"/>
      <c r="V87" s="77"/>
      <c r="W87" s="76"/>
      <c r="X87" s="76"/>
      <c r="Y87" s="77"/>
      <c r="Z87" s="76"/>
    </row>
    <row r="88" spans="1:26" s="29" customFormat="1" x14ac:dyDescent="0.3">
      <c r="D88" s="75"/>
      <c r="S88" s="76"/>
      <c r="T88" s="77"/>
      <c r="U88" s="77"/>
      <c r="V88" s="77"/>
      <c r="W88" s="76"/>
      <c r="X88" s="76"/>
      <c r="Y88" s="77"/>
      <c r="Z88" s="76"/>
    </row>
    <row r="89" spans="1:26" s="29" customFormat="1" x14ac:dyDescent="0.3">
      <c r="D89" s="75"/>
      <c r="S89" s="76"/>
      <c r="T89" s="77"/>
      <c r="U89" s="77"/>
      <c r="V89" s="77"/>
      <c r="W89" s="76"/>
      <c r="X89" s="76"/>
      <c r="Y89" s="77"/>
      <c r="Z89" s="76"/>
    </row>
    <row r="90" spans="1:26" s="29" customFormat="1" x14ac:dyDescent="0.3">
      <c r="D90" s="75"/>
      <c r="S90" s="76"/>
      <c r="T90" s="77"/>
      <c r="U90" s="77"/>
      <c r="V90" s="77"/>
      <c r="W90" s="76"/>
      <c r="X90" s="76"/>
      <c r="Y90" s="77"/>
      <c r="Z90" s="76"/>
    </row>
    <row r="91" spans="1:26" s="29" customFormat="1" x14ac:dyDescent="0.3">
      <c r="D91" s="75"/>
      <c r="S91" s="70"/>
    </row>
    <row r="92" spans="1:26" s="29" customFormat="1" x14ac:dyDescent="0.3">
      <c r="D92" s="75"/>
      <c r="S92" s="70"/>
    </row>
    <row r="93" spans="1:26" s="29" customFormat="1" x14ac:dyDescent="0.3">
      <c r="D93" s="75"/>
      <c r="S93" s="70"/>
    </row>
    <row r="94" spans="1:26" s="29" customFormat="1" x14ac:dyDescent="0.3">
      <c r="D94" s="75"/>
      <c r="S94" s="70"/>
    </row>
    <row r="95" spans="1:26" s="29" customFormat="1" x14ac:dyDescent="0.3">
      <c r="D95" s="75"/>
      <c r="S95" s="70"/>
    </row>
    <row r="96" spans="1:26" s="29" customFormat="1" x14ac:dyDescent="0.3">
      <c r="A96" s="670"/>
      <c r="B96" s="670"/>
      <c r="C96" s="55"/>
      <c r="D96" s="671"/>
      <c r="E96" s="55"/>
      <c r="F96" s="63"/>
      <c r="G96" s="670"/>
      <c r="H96" s="670"/>
      <c r="I96" s="670"/>
      <c r="J96" s="647"/>
      <c r="K96" s="647"/>
      <c r="L96" s="647"/>
      <c r="M96" s="647"/>
      <c r="N96" s="647"/>
      <c r="O96" s="647"/>
      <c r="P96" s="647"/>
      <c r="Q96" s="647"/>
      <c r="R96" s="647"/>
    </row>
    <row r="97" spans="1:27" s="29" customFormat="1" x14ac:dyDescent="0.3">
      <c r="A97" s="670"/>
      <c r="B97" s="670"/>
      <c r="C97" s="55"/>
      <c r="D97" s="671"/>
      <c r="E97" s="55"/>
      <c r="F97" s="63"/>
      <c r="G97" s="55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52"/>
      <c r="T97" s="52"/>
      <c r="U97" s="52"/>
      <c r="V97" s="52"/>
      <c r="W97" s="52"/>
      <c r="X97" s="53"/>
      <c r="Y97" s="52"/>
      <c r="Z97" s="52"/>
    </row>
    <row r="98" spans="1:27" s="29" customFormat="1" x14ac:dyDescent="0.3">
      <c r="A98" s="68"/>
      <c r="B98" s="56"/>
      <c r="D98" s="75"/>
      <c r="E98" s="75"/>
      <c r="H98" s="70"/>
      <c r="S98" s="52"/>
      <c r="T98" s="52"/>
      <c r="U98" s="52"/>
      <c r="V98" s="52"/>
      <c r="W98" s="52"/>
      <c r="X98" s="53"/>
      <c r="Y98" s="52"/>
      <c r="Z98" s="52"/>
    </row>
    <row r="99" spans="1:27" s="29" customFormat="1" x14ac:dyDescent="0.3">
      <c r="A99" s="68"/>
      <c r="B99" s="56"/>
      <c r="D99" s="75"/>
      <c r="S99" s="52"/>
      <c r="T99" s="52"/>
      <c r="U99" s="52"/>
      <c r="V99" s="52"/>
      <c r="W99" s="52"/>
      <c r="X99" s="53"/>
      <c r="Y99" s="52"/>
      <c r="Z99" s="52"/>
    </row>
    <row r="100" spans="1:27" s="29" customFormat="1" x14ac:dyDescent="0.3">
      <c r="A100" s="68"/>
      <c r="B100" s="56"/>
      <c r="C100" s="56"/>
      <c r="D100" s="75"/>
      <c r="S100" s="88"/>
      <c r="T100" s="89"/>
      <c r="U100" s="89"/>
      <c r="V100" s="89"/>
      <c r="W100" s="88"/>
      <c r="X100" s="88"/>
      <c r="Y100" s="89"/>
      <c r="Z100" s="88"/>
    </row>
    <row r="101" spans="1:27" s="29" customFormat="1" x14ac:dyDescent="0.3">
      <c r="A101" s="68"/>
      <c r="D101" s="75"/>
      <c r="S101" s="88"/>
      <c r="T101" s="89"/>
      <c r="U101" s="89"/>
      <c r="V101" s="89"/>
      <c r="W101" s="88"/>
      <c r="X101" s="88"/>
      <c r="Y101" s="89"/>
      <c r="Z101" s="88"/>
    </row>
    <row r="102" spans="1:27" s="29" customFormat="1" x14ac:dyDescent="0.3">
      <c r="A102" s="68"/>
      <c r="D102" s="75"/>
      <c r="S102" s="88"/>
      <c r="T102" s="89"/>
      <c r="U102" s="89"/>
      <c r="V102" s="89"/>
      <c r="W102" s="88"/>
      <c r="X102" s="88"/>
      <c r="Y102" s="89"/>
      <c r="Z102" s="88"/>
    </row>
    <row r="103" spans="1:27" s="29" customFormat="1" x14ac:dyDescent="0.3">
      <c r="A103" s="68"/>
      <c r="B103" s="56"/>
      <c r="C103" s="56"/>
      <c r="D103" s="75"/>
      <c r="S103" s="88"/>
      <c r="T103" s="89"/>
      <c r="U103" s="77"/>
      <c r="V103" s="89"/>
      <c r="W103" s="88"/>
      <c r="X103" s="88"/>
      <c r="Y103" s="77"/>
      <c r="Z103" s="88"/>
    </row>
    <row r="104" spans="1:27" s="29" customFormat="1" x14ac:dyDescent="0.3">
      <c r="A104" s="68"/>
      <c r="D104" s="75"/>
      <c r="S104" s="88"/>
      <c r="T104" s="89"/>
      <c r="U104" s="77"/>
      <c r="V104" s="89"/>
      <c r="W104" s="88"/>
      <c r="X104" s="88"/>
      <c r="Y104" s="77"/>
      <c r="Z104" s="88"/>
    </row>
    <row r="105" spans="1:27" x14ac:dyDescent="0.3">
      <c r="A105" s="40"/>
      <c r="B105" s="35"/>
      <c r="C105" s="28"/>
      <c r="D105" s="75"/>
      <c r="E105" s="28"/>
      <c r="F105" s="29"/>
      <c r="G105" s="28"/>
      <c r="H105" s="29"/>
      <c r="I105" s="28"/>
      <c r="J105" s="35"/>
      <c r="K105" s="28"/>
      <c r="L105" s="29"/>
      <c r="M105" s="28"/>
      <c r="N105" s="29"/>
      <c r="O105" s="28"/>
      <c r="P105" s="29"/>
      <c r="Q105" s="28"/>
      <c r="R105" s="42"/>
      <c r="S105" s="76"/>
      <c r="T105" s="77"/>
      <c r="U105" s="77"/>
      <c r="V105" s="77"/>
      <c r="W105" s="76"/>
      <c r="X105" s="76"/>
      <c r="Y105" s="77"/>
      <c r="Z105" s="76"/>
      <c r="AA105" s="29"/>
    </row>
    <row r="106" spans="1:27" x14ac:dyDescent="0.3">
      <c r="A106" s="40"/>
      <c r="B106" s="56"/>
      <c r="C106" s="34"/>
      <c r="D106" s="75"/>
      <c r="E106" s="28"/>
      <c r="F106" s="29"/>
      <c r="G106" s="28"/>
      <c r="H106" s="29"/>
      <c r="I106" s="28"/>
      <c r="J106" s="35"/>
      <c r="K106" s="28"/>
      <c r="L106" s="29"/>
      <c r="M106" s="28"/>
      <c r="N106" s="29"/>
      <c r="O106" s="28"/>
      <c r="P106" s="29"/>
      <c r="Q106" s="28"/>
      <c r="R106" s="42"/>
      <c r="S106" s="76"/>
      <c r="T106" s="77"/>
      <c r="U106" s="77"/>
      <c r="V106" s="77"/>
      <c r="W106" s="76"/>
      <c r="X106" s="76"/>
      <c r="Y106" s="77"/>
      <c r="Z106" s="76"/>
      <c r="AA106" s="29"/>
    </row>
    <row r="107" spans="1:27" x14ac:dyDescent="0.3">
      <c r="A107" s="40"/>
      <c r="B107" s="35"/>
      <c r="C107" s="28"/>
      <c r="D107" s="75"/>
      <c r="E107" s="28"/>
      <c r="F107" s="29"/>
      <c r="G107" s="28"/>
      <c r="H107" s="29"/>
      <c r="I107" s="28"/>
      <c r="J107" s="35"/>
      <c r="K107" s="28"/>
      <c r="L107" s="29"/>
      <c r="M107" s="28"/>
      <c r="N107" s="29"/>
      <c r="O107" s="28"/>
      <c r="P107" s="29"/>
      <c r="Q107" s="28"/>
      <c r="R107" s="42"/>
      <c r="S107" s="77"/>
      <c r="T107" s="77"/>
      <c r="U107" s="77"/>
      <c r="V107" s="77"/>
      <c r="W107" s="76"/>
      <c r="X107" s="76"/>
      <c r="Y107" s="77"/>
      <c r="Z107" s="76"/>
      <c r="AA107" s="29"/>
    </row>
    <row r="108" spans="1:27" x14ac:dyDescent="0.3">
      <c r="A108" s="40"/>
      <c r="B108" s="35"/>
      <c r="C108" s="28"/>
      <c r="D108" s="75"/>
      <c r="E108" s="28"/>
      <c r="F108" s="29"/>
      <c r="G108" s="28"/>
      <c r="H108" s="29"/>
      <c r="I108" s="28"/>
      <c r="J108" s="35"/>
      <c r="K108" s="28"/>
      <c r="L108" s="29"/>
      <c r="M108" s="28"/>
      <c r="N108" s="29"/>
      <c r="O108" s="28"/>
      <c r="P108" s="29"/>
      <c r="Q108" s="28"/>
      <c r="R108" s="42"/>
      <c r="S108" s="77"/>
      <c r="T108" s="77"/>
      <c r="U108" s="77"/>
      <c r="V108" s="77"/>
      <c r="W108" s="77"/>
      <c r="X108" s="77"/>
      <c r="Y108" s="77"/>
      <c r="Z108" s="76"/>
      <c r="AA108" s="29"/>
    </row>
    <row r="109" spans="1:27" x14ac:dyDescent="0.3">
      <c r="A109" s="40"/>
      <c r="B109" s="35"/>
      <c r="C109" s="28"/>
      <c r="D109" s="75"/>
      <c r="E109" s="28"/>
      <c r="F109" s="29"/>
      <c r="G109" s="28"/>
      <c r="H109" s="29"/>
      <c r="I109" s="28"/>
      <c r="J109" s="35"/>
      <c r="K109" s="28"/>
      <c r="L109" s="29"/>
      <c r="M109" s="28"/>
      <c r="N109" s="29"/>
      <c r="O109" s="28"/>
      <c r="P109" s="29"/>
      <c r="Q109" s="28"/>
      <c r="R109" s="42"/>
      <c r="S109" s="77"/>
      <c r="T109" s="77"/>
      <c r="U109" s="77"/>
      <c r="V109" s="77"/>
      <c r="W109" s="77"/>
      <c r="X109" s="77"/>
      <c r="Y109" s="77"/>
      <c r="Z109" s="77"/>
      <c r="AA109" s="29"/>
    </row>
    <row r="110" spans="1:27" x14ac:dyDescent="0.3">
      <c r="A110" s="40"/>
      <c r="B110" s="35"/>
      <c r="C110" s="28"/>
      <c r="D110" s="75"/>
      <c r="E110" s="28"/>
      <c r="F110" s="29"/>
      <c r="G110" s="28"/>
      <c r="H110" s="29"/>
      <c r="I110" s="28"/>
      <c r="J110" s="35"/>
      <c r="K110" s="28"/>
      <c r="L110" s="29"/>
      <c r="M110" s="28"/>
      <c r="N110" s="29"/>
      <c r="O110" s="28"/>
      <c r="P110" s="29"/>
      <c r="Q110" s="28"/>
      <c r="R110" s="42"/>
    </row>
    <row r="111" spans="1:27" x14ac:dyDescent="0.3">
      <c r="A111" s="40"/>
      <c r="B111" s="35"/>
      <c r="C111" s="28"/>
      <c r="D111" s="75"/>
      <c r="E111" s="28"/>
      <c r="F111" s="29"/>
      <c r="G111" s="28"/>
      <c r="H111" s="29"/>
      <c r="I111" s="28"/>
      <c r="J111" s="35"/>
      <c r="K111" s="28"/>
      <c r="L111" s="29"/>
      <c r="M111" s="28"/>
      <c r="N111" s="29"/>
      <c r="O111" s="28"/>
      <c r="P111" s="29"/>
      <c r="Q111" s="28"/>
      <c r="R111" s="42"/>
    </row>
    <row r="112" spans="1:27" x14ac:dyDescent="0.3">
      <c r="A112" s="40"/>
      <c r="B112" s="35"/>
      <c r="C112" s="28"/>
      <c r="D112" s="75"/>
      <c r="E112" s="28"/>
      <c r="F112" s="29"/>
      <c r="G112" s="28"/>
      <c r="H112" s="29"/>
      <c r="I112" s="28"/>
      <c r="J112" s="35"/>
      <c r="K112" s="28"/>
      <c r="L112" s="29"/>
      <c r="M112" s="28"/>
      <c r="N112" s="29"/>
      <c r="O112" s="28"/>
      <c r="P112" s="29"/>
      <c r="Q112" s="28"/>
      <c r="R112" s="42"/>
    </row>
    <row r="113" spans="1:18" x14ac:dyDescent="0.3">
      <c r="A113" s="40"/>
      <c r="B113" s="35"/>
      <c r="C113" s="28"/>
      <c r="D113" s="75"/>
      <c r="E113" s="28"/>
      <c r="F113" s="29"/>
      <c r="G113" s="28"/>
      <c r="H113" s="29"/>
      <c r="I113" s="28"/>
      <c r="J113" s="35"/>
      <c r="K113" s="28"/>
      <c r="L113" s="29"/>
      <c r="M113" s="28"/>
      <c r="N113" s="29"/>
      <c r="O113" s="28"/>
      <c r="P113" s="29"/>
      <c r="Q113" s="28"/>
      <c r="R113" s="42"/>
    </row>
    <row r="114" spans="1:18" x14ac:dyDescent="0.3">
      <c r="A114" s="40"/>
      <c r="B114" s="35"/>
      <c r="C114" s="28"/>
      <c r="D114" s="75"/>
      <c r="E114" s="28"/>
      <c r="F114" s="29"/>
      <c r="G114" s="28"/>
      <c r="H114" s="29"/>
      <c r="I114" s="28"/>
      <c r="J114" s="35"/>
      <c r="K114" s="28"/>
      <c r="L114" s="29"/>
      <c r="M114" s="28"/>
      <c r="N114" s="29"/>
      <c r="O114" s="28"/>
      <c r="P114" s="29"/>
      <c r="Q114" s="28"/>
      <c r="R114" s="42"/>
    </row>
    <row r="115" spans="1:18" x14ac:dyDescent="0.3">
      <c r="A115" s="40"/>
      <c r="B115" s="35"/>
      <c r="C115" s="28"/>
      <c r="D115" s="75"/>
      <c r="E115" s="28"/>
      <c r="F115" s="29"/>
      <c r="G115" s="28"/>
      <c r="H115" s="29"/>
      <c r="I115" s="28"/>
      <c r="J115" s="35"/>
      <c r="K115" s="28"/>
      <c r="L115" s="29"/>
      <c r="M115" s="28"/>
      <c r="N115" s="29"/>
      <c r="O115" s="28"/>
      <c r="P115" s="29"/>
      <c r="Q115" s="28"/>
      <c r="R115" s="42"/>
    </row>
    <row r="116" spans="1:18" x14ac:dyDescent="0.3">
      <c r="A116" s="40"/>
      <c r="B116" s="35"/>
      <c r="C116" s="28"/>
      <c r="D116" s="75"/>
      <c r="E116" s="28"/>
      <c r="F116" s="29"/>
      <c r="G116" s="28"/>
      <c r="H116" s="29"/>
      <c r="I116" s="28"/>
      <c r="J116" s="35"/>
      <c r="K116" s="28"/>
      <c r="L116" s="29"/>
      <c r="M116" s="28"/>
      <c r="N116" s="29"/>
      <c r="O116" s="28"/>
      <c r="P116" s="29"/>
      <c r="Q116" s="28"/>
      <c r="R116" s="42"/>
    </row>
    <row r="117" spans="1:18" x14ac:dyDescent="0.3">
      <c r="A117" s="40"/>
      <c r="B117" s="35"/>
      <c r="C117" s="28"/>
      <c r="D117" s="75"/>
      <c r="E117" s="28"/>
      <c r="F117" s="29"/>
      <c r="G117" s="28"/>
      <c r="H117" s="29"/>
      <c r="I117" s="28"/>
      <c r="J117" s="35"/>
      <c r="K117" s="28"/>
      <c r="L117" s="29"/>
      <c r="M117" s="28"/>
      <c r="N117" s="29"/>
      <c r="O117" s="28"/>
      <c r="P117" s="29"/>
      <c r="Q117" s="28"/>
      <c r="R117" s="42"/>
    </row>
    <row r="118" spans="1:18" x14ac:dyDescent="0.3">
      <c r="A118" s="90"/>
      <c r="B118" s="36"/>
      <c r="C118" s="37"/>
      <c r="D118" s="66"/>
      <c r="E118" s="37"/>
      <c r="F118" s="54"/>
      <c r="G118" s="37"/>
      <c r="H118" s="54"/>
      <c r="I118" s="37"/>
      <c r="J118" s="36"/>
      <c r="K118" s="37"/>
      <c r="L118" s="54"/>
      <c r="M118" s="37"/>
      <c r="N118" s="54"/>
      <c r="O118" s="37"/>
      <c r="P118" s="54"/>
      <c r="Q118" s="37"/>
      <c r="R118" s="91"/>
    </row>
    <row r="119" spans="1:18" x14ac:dyDescent="0.3">
      <c r="A119" s="659"/>
      <c r="B119" s="659"/>
      <c r="C119" s="659"/>
      <c r="D119" s="659"/>
      <c r="E119" s="659"/>
      <c r="F119" s="659"/>
      <c r="G119" s="659"/>
      <c r="H119" s="659"/>
      <c r="I119" s="659"/>
      <c r="J119" s="659"/>
      <c r="K119" s="659"/>
      <c r="L119" s="659"/>
      <c r="M119" s="659"/>
      <c r="N119" s="659"/>
      <c r="O119" s="659"/>
      <c r="P119" s="659"/>
      <c r="Q119" s="659"/>
      <c r="R119" s="659"/>
    </row>
    <row r="120" spans="1:18" x14ac:dyDescent="0.3">
      <c r="A120" s="646"/>
      <c r="B120" s="646"/>
      <c r="C120" s="646"/>
      <c r="D120" s="646"/>
      <c r="E120" s="646"/>
      <c r="F120" s="646"/>
      <c r="G120" s="646"/>
      <c r="H120" s="646"/>
      <c r="I120" s="646"/>
      <c r="J120" s="646"/>
      <c r="K120" s="646"/>
      <c r="L120" s="646"/>
      <c r="M120" s="646"/>
      <c r="N120" s="646"/>
      <c r="O120" s="646"/>
      <c r="P120" s="646"/>
      <c r="Q120" s="646"/>
      <c r="R120" s="646"/>
    </row>
    <row r="121" spans="1:18" x14ac:dyDescent="0.3">
      <c r="A121" s="646"/>
      <c r="B121" s="646"/>
      <c r="C121" s="646"/>
      <c r="D121" s="646"/>
      <c r="E121" s="646"/>
      <c r="F121" s="646"/>
      <c r="G121" s="646"/>
      <c r="H121" s="646"/>
      <c r="I121" s="646"/>
      <c r="J121" s="646"/>
      <c r="K121" s="646"/>
      <c r="L121" s="646"/>
      <c r="M121" s="646"/>
      <c r="N121" s="646"/>
      <c r="O121" s="646"/>
      <c r="P121" s="646"/>
      <c r="Q121" s="646"/>
      <c r="R121" s="646"/>
    </row>
    <row r="122" spans="1:18" x14ac:dyDescent="0.3">
      <c r="A122" s="647"/>
      <c r="B122" s="647"/>
      <c r="C122" s="647"/>
      <c r="D122" s="647"/>
      <c r="E122" s="647"/>
      <c r="F122" s="647"/>
      <c r="G122" s="647"/>
      <c r="H122" s="647"/>
      <c r="I122" s="647"/>
      <c r="J122" s="647"/>
      <c r="K122" s="647"/>
      <c r="L122" s="647"/>
      <c r="M122" s="647"/>
      <c r="N122" s="647"/>
      <c r="O122" s="647"/>
      <c r="P122" s="647"/>
      <c r="Q122" s="647"/>
      <c r="R122" s="647"/>
    </row>
    <row r="123" spans="1:18" x14ac:dyDescent="0.3">
      <c r="A123" s="60"/>
    </row>
    <row r="125" spans="1:18" x14ac:dyDescent="0.3">
      <c r="A125" s="660"/>
      <c r="B125" s="660"/>
      <c r="C125" s="38"/>
      <c r="D125" s="662"/>
      <c r="E125" s="92"/>
      <c r="F125" s="65"/>
      <c r="G125" s="664"/>
      <c r="H125" s="665"/>
      <c r="I125" s="666"/>
      <c r="J125" s="667"/>
      <c r="K125" s="668"/>
      <c r="L125" s="668"/>
      <c r="M125" s="668"/>
      <c r="N125" s="668"/>
      <c r="O125" s="668"/>
      <c r="P125" s="668"/>
      <c r="Q125" s="668"/>
      <c r="R125" s="669"/>
    </row>
    <row r="126" spans="1:18" x14ac:dyDescent="0.3">
      <c r="A126" s="676"/>
      <c r="B126" s="661"/>
      <c r="C126" s="39"/>
      <c r="D126" s="663"/>
      <c r="E126" s="93"/>
      <c r="F126" s="67"/>
      <c r="G126" s="90"/>
      <c r="H126" s="67"/>
      <c r="I126" s="67"/>
      <c r="J126" s="67"/>
      <c r="K126" s="67"/>
      <c r="L126" s="94"/>
      <c r="M126" s="67"/>
      <c r="N126" s="94"/>
      <c r="O126" s="67"/>
      <c r="P126" s="94"/>
      <c r="Q126" s="67"/>
      <c r="R126" s="95"/>
    </row>
    <row r="127" spans="1:18" x14ac:dyDescent="0.3">
      <c r="A127" s="38"/>
      <c r="B127" s="33"/>
      <c r="C127" s="33"/>
      <c r="D127" s="30"/>
      <c r="E127" s="64"/>
      <c r="F127" s="33"/>
      <c r="G127" s="33"/>
      <c r="H127" s="33"/>
      <c r="I127" s="33"/>
      <c r="J127" s="33"/>
      <c r="K127" s="33"/>
      <c r="L127" s="33"/>
      <c r="M127" s="87"/>
      <c r="N127" s="33"/>
      <c r="O127" s="87"/>
      <c r="P127" s="33"/>
      <c r="Q127" s="87"/>
      <c r="R127" s="33"/>
    </row>
    <row r="128" spans="1:18" x14ac:dyDescent="0.3">
      <c r="A128" s="96"/>
      <c r="B128" s="97"/>
      <c r="C128" s="97"/>
      <c r="D128" s="98"/>
      <c r="E128" s="68"/>
      <c r="F128" s="41"/>
      <c r="G128" s="40"/>
      <c r="H128" s="41"/>
      <c r="I128" s="41"/>
      <c r="J128" s="41"/>
      <c r="K128" s="41"/>
      <c r="L128" s="41"/>
      <c r="M128" s="99"/>
      <c r="N128" s="41"/>
      <c r="O128" s="99"/>
      <c r="P128" s="41"/>
      <c r="Q128" s="99"/>
      <c r="R128" s="41"/>
    </row>
    <row r="129" spans="1:18" x14ac:dyDescent="0.3">
      <c r="A129" s="96"/>
      <c r="B129" s="40"/>
      <c r="C129" s="40"/>
      <c r="D129" s="98"/>
      <c r="E129" s="68"/>
      <c r="F129" s="41"/>
      <c r="G129" s="100"/>
      <c r="H129" s="70"/>
      <c r="I129" s="41"/>
      <c r="J129" s="101"/>
      <c r="K129" s="41"/>
      <c r="L129" s="41"/>
      <c r="M129" s="99"/>
      <c r="N129" s="41"/>
      <c r="O129" s="99"/>
      <c r="P129" s="41"/>
      <c r="Q129" s="99"/>
      <c r="R129" s="99"/>
    </row>
    <row r="130" spans="1:18" x14ac:dyDescent="0.3">
      <c r="A130" s="96"/>
      <c r="B130" s="28"/>
      <c r="C130" s="28"/>
      <c r="D130" s="27"/>
      <c r="E130" s="75"/>
      <c r="F130" s="28"/>
      <c r="G130" s="42"/>
      <c r="H130" s="70"/>
      <c r="I130" s="28"/>
      <c r="J130" s="35"/>
      <c r="K130" s="28"/>
      <c r="L130" s="28"/>
      <c r="M130" s="42"/>
      <c r="N130" s="28"/>
      <c r="O130" s="42"/>
      <c r="P130" s="28"/>
      <c r="Q130" s="42"/>
      <c r="R130" s="42"/>
    </row>
    <row r="131" spans="1:18" x14ac:dyDescent="0.3">
      <c r="A131" s="96"/>
      <c r="B131" s="28"/>
      <c r="C131" s="28"/>
      <c r="D131" s="27"/>
      <c r="E131" s="29"/>
      <c r="F131" s="28"/>
      <c r="G131" s="42"/>
      <c r="H131" s="29"/>
      <c r="I131" s="28"/>
      <c r="J131" s="35"/>
      <c r="K131" s="28"/>
      <c r="L131" s="28"/>
      <c r="M131" s="42"/>
      <c r="N131" s="28"/>
      <c r="O131" s="42"/>
      <c r="P131" s="28"/>
      <c r="Q131" s="42"/>
      <c r="R131" s="42"/>
    </row>
    <row r="132" spans="1:18" x14ac:dyDescent="0.3">
      <c r="A132" s="96"/>
      <c r="B132" s="28"/>
      <c r="C132" s="28"/>
      <c r="D132" s="27"/>
      <c r="E132" s="29"/>
      <c r="F132" s="28"/>
      <c r="G132" s="42"/>
      <c r="H132" s="29"/>
      <c r="I132" s="28"/>
      <c r="J132" s="35"/>
      <c r="K132" s="28"/>
      <c r="L132" s="28"/>
      <c r="M132" s="42"/>
      <c r="N132" s="28"/>
      <c r="O132" s="42"/>
      <c r="P132" s="28"/>
      <c r="Q132" s="42"/>
      <c r="R132" s="42"/>
    </row>
    <row r="133" spans="1:18" x14ac:dyDescent="0.3">
      <c r="A133" s="96"/>
      <c r="B133" s="28"/>
      <c r="C133" s="28"/>
      <c r="D133" s="27"/>
      <c r="E133" s="29"/>
      <c r="F133" s="28"/>
      <c r="G133" s="42"/>
      <c r="H133" s="29"/>
      <c r="I133" s="28"/>
      <c r="J133" s="35"/>
      <c r="K133" s="28"/>
      <c r="L133" s="28"/>
      <c r="M133" s="42"/>
      <c r="N133" s="28"/>
      <c r="O133" s="42"/>
      <c r="P133" s="28"/>
      <c r="Q133" s="42"/>
      <c r="R133" s="42"/>
    </row>
    <row r="134" spans="1:18" x14ac:dyDescent="0.3">
      <c r="A134" s="96"/>
      <c r="B134" s="28"/>
      <c r="C134" s="28"/>
      <c r="D134" s="27"/>
      <c r="E134" s="29"/>
      <c r="F134" s="28"/>
      <c r="G134" s="42"/>
      <c r="H134" s="29"/>
      <c r="I134" s="28"/>
      <c r="J134" s="35"/>
      <c r="K134" s="28"/>
      <c r="L134" s="28"/>
      <c r="M134" s="42"/>
      <c r="N134" s="28"/>
      <c r="O134" s="42"/>
      <c r="P134" s="28"/>
      <c r="Q134" s="42"/>
      <c r="R134" s="42"/>
    </row>
    <row r="135" spans="1:18" x14ac:dyDescent="0.3">
      <c r="A135" s="96"/>
      <c r="B135" s="28"/>
      <c r="C135" s="28"/>
      <c r="D135" s="27"/>
      <c r="E135" s="29"/>
      <c r="F135" s="28"/>
      <c r="G135" s="42"/>
      <c r="H135" s="29"/>
      <c r="I135" s="28"/>
      <c r="J135" s="35"/>
      <c r="K135" s="28"/>
      <c r="L135" s="28"/>
      <c r="M135" s="42"/>
      <c r="N135" s="28"/>
      <c r="O135" s="42"/>
      <c r="P135" s="28"/>
      <c r="Q135" s="42"/>
      <c r="R135" s="42"/>
    </row>
    <row r="136" spans="1:18" x14ac:dyDescent="0.3">
      <c r="A136" s="96"/>
      <c r="B136" s="28"/>
      <c r="C136" s="28"/>
      <c r="D136" s="27"/>
      <c r="E136" s="29"/>
      <c r="F136" s="28"/>
      <c r="G136" s="42"/>
      <c r="H136" s="29"/>
      <c r="I136" s="28"/>
      <c r="J136" s="35"/>
      <c r="K136" s="28"/>
      <c r="L136" s="28"/>
      <c r="M136" s="42"/>
      <c r="N136" s="28"/>
      <c r="O136" s="42"/>
      <c r="P136" s="28"/>
      <c r="Q136" s="42"/>
      <c r="R136" s="42"/>
    </row>
    <row r="137" spans="1:18" x14ac:dyDescent="0.3">
      <c r="A137" s="96"/>
      <c r="B137" s="28"/>
      <c r="C137" s="28"/>
      <c r="D137" s="27"/>
      <c r="E137" s="29"/>
      <c r="F137" s="28"/>
      <c r="G137" s="42"/>
      <c r="H137" s="29"/>
      <c r="I137" s="28"/>
      <c r="J137" s="35"/>
      <c r="K137" s="28"/>
      <c r="L137" s="28"/>
      <c r="M137" s="42"/>
      <c r="N137" s="28"/>
      <c r="O137" s="42"/>
      <c r="P137" s="28"/>
      <c r="Q137" s="42"/>
      <c r="R137" s="42"/>
    </row>
    <row r="138" spans="1:18" x14ac:dyDescent="0.3">
      <c r="A138" s="96"/>
      <c r="B138" s="28"/>
      <c r="C138" s="28"/>
      <c r="D138" s="27"/>
      <c r="E138" s="29"/>
      <c r="F138" s="28"/>
      <c r="G138" s="42"/>
      <c r="H138" s="29"/>
      <c r="I138" s="28"/>
      <c r="J138" s="35"/>
      <c r="K138" s="28"/>
      <c r="L138" s="28"/>
      <c r="M138" s="42"/>
      <c r="N138" s="28"/>
      <c r="O138" s="42"/>
      <c r="P138" s="28"/>
      <c r="Q138" s="42"/>
      <c r="R138" s="42"/>
    </row>
    <row r="139" spans="1:18" x14ac:dyDescent="0.3">
      <c r="A139" s="96"/>
      <c r="B139" s="28"/>
      <c r="C139" s="28"/>
      <c r="D139" s="27"/>
      <c r="E139" s="29"/>
      <c r="F139" s="28"/>
      <c r="G139" s="42"/>
      <c r="H139" s="29"/>
      <c r="I139" s="28"/>
      <c r="J139" s="35"/>
      <c r="K139" s="28"/>
      <c r="L139" s="28"/>
      <c r="M139" s="42"/>
      <c r="N139" s="28"/>
      <c r="O139" s="42"/>
      <c r="P139" s="28"/>
      <c r="Q139" s="42"/>
      <c r="R139" s="42"/>
    </row>
    <row r="140" spans="1:18" x14ac:dyDescent="0.3">
      <c r="A140" s="96"/>
      <c r="B140" s="28"/>
      <c r="C140" s="28"/>
      <c r="D140" s="27"/>
      <c r="E140" s="29"/>
      <c r="F140" s="28"/>
      <c r="G140" s="42"/>
      <c r="H140" s="29"/>
      <c r="I140" s="28"/>
      <c r="J140" s="35"/>
      <c r="K140" s="28"/>
      <c r="L140" s="28"/>
      <c r="M140" s="42"/>
      <c r="N140" s="28"/>
      <c r="O140" s="42"/>
      <c r="P140" s="28"/>
      <c r="Q140" s="42"/>
      <c r="R140" s="42"/>
    </row>
    <row r="141" spans="1:18" x14ac:dyDescent="0.3">
      <c r="A141" s="96"/>
      <c r="B141" s="28"/>
      <c r="C141" s="28"/>
      <c r="D141" s="27"/>
      <c r="E141" s="29"/>
      <c r="F141" s="28"/>
      <c r="G141" s="42"/>
      <c r="H141" s="29"/>
      <c r="I141" s="28"/>
      <c r="J141" s="35"/>
      <c r="K141" s="28"/>
      <c r="L141" s="28"/>
      <c r="M141" s="42"/>
      <c r="N141" s="28"/>
      <c r="O141" s="42"/>
      <c r="P141" s="28"/>
      <c r="Q141" s="42"/>
      <c r="R141" s="42"/>
    </row>
    <row r="142" spans="1:18" x14ac:dyDescent="0.3">
      <c r="A142" s="96"/>
      <c r="B142" s="28"/>
      <c r="C142" s="28"/>
      <c r="D142" s="27"/>
      <c r="E142" s="29"/>
      <c r="F142" s="28"/>
      <c r="G142" s="42"/>
      <c r="H142" s="29"/>
      <c r="I142" s="28"/>
      <c r="J142" s="35"/>
      <c r="K142" s="28"/>
      <c r="L142" s="28"/>
      <c r="M142" s="42"/>
      <c r="N142" s="28"/>
      <c r="O142" s="42"/>
      <c r="P142" s="28"/>
      <c r="Q142" s="42"/>
      <c r="R142" s="42"/>
    </row>
    <row r="143" spans="1:18" x14ac:dyDescent="0.3">
      <c r="A143" s="96"/>
      <c r="B143" s="28"/>
      <c r="C143" s="28"/>
      <c r="D143" s="27"/>
      <c r="E143" s="29"/>
      <c r="F143" s="28"/>
      <c r="G143" s="42"/>
      <c r="H143" s="29"/>
      <c r="I143" s="28"/>
      <c r="J143" s="35"/>
      <c r="K143" s="28"/>
      <c r="L143" s="28"/>
      <c r="M143" s="42"/>
      <c r="N143" s="28"/>
      <c r="O143" s="42"/>
      <c r="P143" s="28"/>
      <c r="Q143" s="42"/>
      <c r="R143" s="42"/>
    </row>
    <row r="144" spans="1:18" x14ac:dyDescent="0.3">
      <c r="A144" s="96"/>
      <c r="B144" s="28"/>
      <c r="C144" s="28"/>
      <c r="D144" s="27"/>
      <c r="E144" s="29"/>
      <c r="F144" s="28"/>
      <c r="G144" s="42"/>
      <c r="H144" s="29"/>
      <c r="I144" s="28"/>
      <c r="J144" s="35"/>
      <c r="K144" s="28"/>
      <c r="L144" s="28"/>
      <c r="M144" s="42"/>
      <c r="N144" s="28"/>
      <c r="O144" s="42"/>
      <c r="P144" s="28"/>
      <c r="Q144" s="42"/>
      <c r="R144" s="42"/>
    </row>
    <row r="145" spans="1:18" x14ac:dyDescent="0.3">
      <c r="A145" s="96"/>
      <c r="B145" s="28"/>
      <c r="C145" s="28"/>
      <c r="D145" s="27"/>
      <c r="E145" s="29"/>
      <c r="F145" s="28"/>
      <c r="G145" s="42"/>
      <c r="H145" s="29"/>
      <c r="I145" s="28"/>
      <c r="J145" s="35"/>
      <c r="K145" s="28"/>
      <c r="L145" s="28"/>
      <c r="M145" s="42"/>
      <c r="N145" s="28"/>
      <c r="O145" s="42"/>
      <c r="P145" s="28"/>
      <c r="Q145" s="42"/>
      <c r="R145" s="42"/>
    </row>
    <row r="146" spans="1:18" x14ac:dyDescent="0.3">
      <c r="A146" s="96"/>
      <c r="B146" s="28"/>
      <c r="C146" s="28"/>
      <c r="D146" s="27"/>
      <c r="E146" s="29"/>
      <c r="F146" s="28"/>
      <c r="G146" s="42"/>
      <c r="H146" s="29"/>
      <c r="I146" s="28"/>
      <c r="J146" s="35"/>
      <c r="K146" s="28"/>
      <c r="L146" s="28"/>
      <c r="M146" s="42"/>
      <c r="N146" s="28"/>
      <c r="O146" s="42"/>
      <c r="P146" s="28"/>
      <c r="Q146" s="42"/>
      <c r="R146" s="42"/>
    </row>
    <row r="147" spans="1:18" x14ac:dyDescent="0.3">
      <c r="A147" s="39"/>
      <c r="B147" s="47"/>
      <c r="C147" s="47"/>
      <c r="D147" s="31"/>
      <c r="E147" s="54"/>
      <c r="F147" s="37"/>
      <c r="G147" s="91"/>
      <c r="H147" s="54"/>
      <c r="I147" s="37"/>
      <c r="J147" s="36"/>
      <c r="K147" s="37"/>
      <c r="L147" s="37"/>
      <c r="M147" s="91"/>
      <c r="N147" s="37"/>
      <c r="O147" s="91"/>
      <c r="P147" s="37"/>
      <c r="Q147" s="91"/>
      <c r="R147" s="91"/>
    </row>
    <row r="148" spans="1:18" x14ac:dyDescent="0.3">
      <c r="A148" s="659"/>
      <c r="B148" s="658"/>
      <c r="C148" s="659"/>
      <c r="D148" s="659"/>
      <c r="E148" s="659"/>
      <c r="F148" s="659"/>
      <c r="G148" s="659"/>
      <c r="H148" s="659"/>
      <c r="I148" s="659"/>
      <c r="J148" s="659"/>
      <c r="K148" s="659"/>
      <c r="L148" s="659"/>
      <c r="M148" s="659"/>
      <c r="N148" s="659"/>
      <c r="O148" s="659"/>
      <c r="P148" s="659"/>
      <c r="Q148" s="659"/>
      <c r="R148" s="659"/>
    </row>
    <row r="149" spans="1:18" x14ac:dyDescent="0.3">
      <c r="A149" s="646"/>
      <c r="B149" s="646"/>
      <c r="C149" s="646"/>
      <c r="D149" s="646"/>
      <c r="E149" s="646"/>
      <c r="F149" s="646"/>
      <c r="G149" s="646"/>
      <c r="H149" s="646"/>
      <c r="I149" s="646"/>
      <c r="J149" s="646"/>
      <c r="K149" s="646"/>
      <c r="L149" s="646"/>
      <c r="M149" s="646"/>
      <c r="N149" s="646"/>
      <c r="O149" s="646"/>
      <c r="P149" s="646"/>
      <c r="Q149" s="646"/>
      <c r="R149" s="646"/>
    </row>
    <row r="150" spans="1:18" x14ac:dyDescent="0.3">
      <c r="A150" s="646"/>
      <c r="B150" s="646"/>
      <c r="C150" s="646"/>
      <c r="D150" s="646"/>
      <c r="E150" s="646"/>
      <c r="F150" s="646"/>
      <c r="G150" s="646"/>
      <c r="H150" s="646"/>
      <c r="I150" s="646"/>
      <c r="J150" s="646"/>
      <c r="K150" s="646"/>
      <c r="L150" s="646"/>
      <c r="M150" s="646"/>
      <c r="N150" s="646"/>
      <c r="O150" s="646"/>
      <c r="P150" s="646"/>
      <c r="Q150" s="646"/>
      <c r="R150" s="646"/>
    </row>
    <row r="151" spans="1:18" x14ac:dyDescent="0.3">
      <c r="A151" s="647"/>
      <c r="B151" s="647"/>
      <c r="C151" s="647"/>
      <c r="D151" s="647"/>
      <c r="E151" s="647"/>
      <c r="F151" s="647"/>
      <c r="G151" s="647"/>
      <c r="H151" s="647"/>
      <c r="I151" s="647"/>
      <c r="J151" s="647"/>
      <c r="K151" s="647"/>
      <c r="L151" s="647"/>
      <c r="M151" s="647"/>
      <c r="N151" s="647"/>
      <c r="O151" s="647"/>
      <c r="P151" s="647"/>
      <c r="Q151" s="647"/>
      <c r="R151" s="647"/>
    </row>
    <row r="152" spans="1:18" x14ac:dyDescent="0.3">
      <c r="A152" s="60"/>
    </row>
    <row r="154" spans="1:18" x14ac:dyDescent="0.3">
      <c r="A154" s="648"/>
      <c r="B154" s="648"/>
      <c r="C154" s="43"/>
      <c r="D154" s="650"/>
      <c r="E154" s="32"/>
      <c r="F154" s="62"/>
      <c r="G154" s="652"/>
      <c r="H154" s="653"/>
      <c r="I154" s="654"/>
      <c r="J154" s="655"/>
      <c r="K154" s="656"/>
      <c r="L154" s="656"/>
      <c r="M154" s="656"/>
      <c r="N154" s="656"/>
      <c r="O154" s="656"/>
      <c r="P154" s="656"/>
      <c r="Q154" s="656"/>
      <c r="R154" s="657"/>
    </row>
    <row r="155" spans="1:18" x14ac:dyDescent="0.3">
      <c r="A155" s="649"/>
      <c r="B155" s="649"/>
      <c r="C155" s="44"/>
      <c r="D155" s="651"/>
      <c r="E155" s="45"/>
      <c r="F155" s="80"/>
      <c r="G155" s="45"/>
      <c r="H155" s="80"/>
      <c r="I155" s="80"/>
      <c r="J155" s="80"/>
      <c r="K155" s="80"/>
      <c r="L155" s="81"/>
      <c r="M155" s="80"/>
      <c r="N155" s="81"/>
      <c r="O155" s="80"/>
      <c r="P155" s="81"/>
      <c r="Q155" s="80"/>
      <c r="R155" s="82"/>
    </row>
    <row r="156" spans="1:18" x14ac:dyDescent="0.3">
      <c r="A156" s="83"/>
      <c r="B156" s="28"/>
      <c r="C156" s="28"/>
      <c r="D156" s="30"/>
      <c r="E156" s="86"/>
      <c r="F156" s="33"/>
      <c r="G156" s="87"/>
      <c r="H156" s="85"/>
      <c r="I156" s="33"/>
      <c r="J156" s="86"/>
      <c r="K156" s="33"/>
      <c r="L156" s="64"/>
      <c r="M156" s="33"/>
      <c r="N156" s="64"/>
      <c r="O156" s="33"/>
      <c r="P156" s="64"/>
      <c r="Q156" s="33"/>
      <c r="R156" s="87"/>
    </row>
    <row r="157" spans="1:18" x14ac:dyDescent="0.3">
      <c r="A157" s="40"/>
      <c r="B157" s="28"/>
      <c r="C157" s="28"/>
      <c r="D157" s="27"/>
      <c r="E157" s="102"/>
      <c r="F157" s="41"/>
      <c r="G157" s="42"/>
      <c r="H157" s="70"/>
      <c r="I157" s="28"/>
      <c r="J157" s="35"/>
      <c r="K157" s="28"/>
      <c r="L157" s="29"/>
      <c r="M157" s="28"/>
      <c r="N157" s="29"/>
      <c r="O157" s="28"/>
      <c r="P157" s="29"/>
      <c r="Q157" s="28"/>
      <c r="R157" s="42"/>
    </row>
    <row r="158" spans="1:18" x14ac:dyDescent="0.3">
      <c r="A158" s="40"/>
      <c r="B158" s="28"/>
      <c r="C158" s="28"/>
      <c r="D158" s="27"/>
      <c r="E158" s="102"/>
      <c r="F158" s="41"/>
      <c r="G158" s="42"/>
      <c r="H158" s="70"/>
      <c r="I158" s="28"/>
      <c r="J158" s="35"/>
      <c r="K158" s="28"/>
      <c r="L158" s="29"/>
      <c r="M158" s="28"/>
      <c r="N158" s="29"/>
      <c r="O158" s="28"/>
      <c r="P158" s="29"/>
      <c r="Q158" s="28"/>
      <c r="R158" s="42"/>
    </row>
    <row r="159" spans="1:18" x14ac:dyDescent="0.3">
      <c r="A159" s="40"/>
      <c r="B159" s="28"/>
      <c r="C159" s="28"/>
      <c r="D159" s="27"/>
      <c r="E159" s="35"/>
      <c r="F159" s="28"/>
      <c r="G159" s="42"/>
      <c r="H159" s="70"/>
      <c r="I159" s="28"/>
      <c r="J159" s="35"/>
      <c r="K159" s="28"/>
      <c r="L159" s="29"/>
      <c r="M159" s="28"/>
      <c r="N159" s="29"/>
      <c r="O159" s="28"/>
      <c r="P159" s="29"/>
      <c r="Q159" s="28"/>
      <c r="R159" s="42"/>
    </row>
    <row r="160" spans="1:18" x14ac:dyDescent="0.3">
      <c r="A160" s="40"/>
      <c r="B160" s="28"/>
      <c r="C160" s="28"/>
      <c r="D160" s="27"/>
      <c r="E160" s="102"/>
      <c r="F160" s="28"/>
      <c r="G160" s="42"/>
      <c r="H160" s="70"/>
      <c r="I160" s="28"/>
      <c r="J160" s="35"/>
      <c r="K160" s="28"/>
      <c r="L160" s="29"/>
      <c r="M160" s="28"/>
      <c r="N160" s="29"/>
      <c r="O160" s="28"/>
      <c r="P160" s="29"/>
      <c r="Q160" s="28"/>
      <c r="R160" s="42"/>
    </row>
    <row r="161" spans="1:18" x14ac:dyDescent="0.3">
      <c r="A161" s="40"/>
      <c r="B161" s="28"/>
      <c r="C161" s="28"/>
      <c r="D161" s="27"/>
      <c r="E161" s="35"/>
      <c r="F161" s="28"/>
      <c r="G161" s="42"/>
      <c r="H161" s="29"/>
      <c r="I161" s="28"/>
      <c r="J161" s="35"/>
      <c r="K161" s="28"/>
      <c r="L161" s="29"/>
      <c r="M161" s="28"/>
      <c r="N161" s="29"/>
      <c r="O161" s="28"/>
      <c r="P161" s="29"/>
      <c r="Q161" s="28"/>
      <c r="R161" s="42"/>
    </row>
    <row r="162" spans="1:18" x14ac:dyDescent="0.3">
      <c r="A162" s="40"/>
      <c r="B162" s="28"/>
      <c r="C162" s="28"/>
      <c r="D162" s="27"/>
      <c r="E162" s="35"/>
      <c r="F162" s="41"/>
      <c r="G162" s="42"/>
      <c r="H162" s="29"/>
      <c r="I162" s="28"/>
      <c r="J162" s="35"/>
      <c r="K162" s="28"/>
      <c r="L162" s="29"/>
      <c r="M162" s="28"/>
      <c r="N162" s="29"/>
      <c r="O162" s="28"/>
      <c r="P162" s="29"/>
      <c r="Q162" s="28"/>
      <c r="R162" s="42"/>
    </row>
    <row r="163" spans="1:18" x14ac:dyDescent="0.3">
      <c r="A163" s="40"/>
      <c r="B163" s="28"/>
      <c r="C163" s="28"/>
      <c r="D163" s="27"/>
      <c r="E163" s="35"/>
      <c r="F163" s="41"/>
      <c r="G163" s="42"/>
      <c r="H163" s="29"/>
      <c r="I163" s="28"/>
      <c r="J163" s="35"/>
      <c r="K163" s="28"/>
      <c r="L163" s="29"/>
      <c r="M163" s="28"/>
      <c r="N163" s="29"/>
      <c r="O163" s="28"/>
      <c r="P163" s="29"/>
      <c r="Q163" s="28"/>
      <c r="R163" s="42"/>
    </row>
    <row r="164" spans="1:18" x14ac:dyDescent="0.3">
      <c r="A164" s="40"/>
      <c r="B164" s="28"/>
      <c r="C164" s="28"/>
      <c r="D164" s="27"/>
      <c r="E164" s="35"/>
      <c r="F164" s="28"/>
      <c r="G164" s="42"/>
      <c r="H164" s="29"/>
      <c r="I164" s="28"/>
      <c r="J164" s="35"/>
      <c r="K164" s="28"/>
      <c r="L164" s="29"/>
      <c r="M164" s="28"/>
      <c r="N164" s="29"/>
      <c r="O164" s="28"/>
      <c r="P164" s="29"/>
      <c r="Q164" s="28"/>
      <c r="R164" s="42"/>
    </row>
    <row r="165" spans="1:18" x14ac:dyDescent="0.3">
      <c r="A165" s="40"/>
      <c r="B165" s="28"/>
      <c r="C165" s="28"/>
      <c r="D165" s="27"/>
      <c r="E165" s="35"/>
      <c r="F165" s="28"/>
      <c r="G165" s="42"/>
      <c r="H165" s="29"/>
      <c r="I165" s="28"/>
      <c r="J165" s="35"/>
      <c r="K165" s="28"/>
      <c r="L165" s="29"/>
      <c r="M165" s="28"/>
      <c r="N165" s="29"/>
      <c r="O165" s="28"/>
      <c r="P165" s="29"/>
      <c r="Q165" s="28"/>
      <c r="R165" s="42"/>
    </row>
    <row r="166" spans="1:18" x14ac:dyDescent="0.3">
      <c r="A166" s="40"/>
      <c r="B166" s="28"/>
      <c r="C166" s="28"/>
      <c r="D166" s="27"/>
      <c r="E166" s="35"/>
      <c r="F166" s="28"/>
      <c r="G166" s="42"/>
      <c r="H166" s="29"/>
      <c r="I166" s="28"/>
      <c r="J166" s="35"/>
      <c r="K166" s="28"/>
      <c r="L166" s="29"/>
      <c r="M166" s="28"/>
      <c r="N166" s="29"/>
      <c r="O166" s="28"/>
      <c r="P166" s="29"/>
      <c r="Q166" s="28"/>
      <c r="R166" s="42"/>
    </row>
    <row r="167" spans="1:18" x14ac:dyDescent="0.3">
      <c r="A167" s="40"/>
      <c r="B167" s="28"/>
      <c r="C167" s="28"/>
      <c r="D167" s="27"/>
      <c r="E167" s="35"/>
      <c r="F167" s="28"/>
      <c r="G167" s="42"/>
      <c r="H167" s="29"/>
      <c r="I167" s="28"/>
      <c r="J167" s="35"/>
      <c r="K167" s="28"/>
      <c r="L167" s="29"/>
      <c r="M167" s="28"/>
      <c r="N167" s="29"/>
      <c r="O167" s="28"/>
      <c r="P167" s="29"/>
      <c r="Q167" s="28"/>
      <c r="R167" s="42"/>
    </row>
    <row r="168" spans="1:18" x14ac:dyDescent="0.3">
      <c r="A168" s="40"/>
      <c r="B168" s="28"/>
      <c r="C168" s="28"/>
      <c r="D168" s="27"/>
      <c r="E168" s="35"/>
      <c r="F168" s="28"/>
      <c r="G168" s="42"/>
      <c r="H168" s="29"/>
      <c r="I168" s="28"/>
      <c r="J168" s="35"/>
      <c r="K168" s="28"/>
      <c r="L168" s="29"/>
      <c r="M168" s="28"/>
      <c r="N168" s="29"/>
      <c r="O168" s="28"/>
      <c r="P168" s="29"/>
      <c r="Q168" s="28"/>
      <c r="R168" s="42"/>
    </row>
    <row r="169" spans="1:18" x14ac:dyDescent="0.3">
      <c r="A169" s="40"/>
      <c r="B169" s="28"/>
      <c r="C169" s="28"/>
      <c r="D169" s="27"/>
      <c r="E169" s="35"/>
      <c r="F169" s="41"/>
      <c r="G169" s="42"/>
      <c r="H169" s="29"/>
      <c r="I169" s="28"/>
      <c r="J169" s="35"/>
      <c r="K169" s="28"/>
      <c r="L169" s="29"/>
      <c r="M169" s="28"/>
      <c r="N169" s="29"/>
      <c r="O169" s="28"/>
      <c r="P169" s="29"/>
      <c r="Q169" s="28"/>
      <c r="R169" s="42"/>
    </row>
    <row r="170" spans="1:18" x14ac:dyDescent="0.3">
      <c r="A170" s="40"/>
      <c r="B170" s="28"/>
      <c r="C170" s="28"/>
      <c r="D170" s="27"/>
      <c r="E170" s="35"/>
      <c r="F170" s="41"/>
      <c r="G170" s="42"/>
      <c r="H170" s="29"/>
      <c r="I170" s="28"/>
      <c r="J170" s="35"/>
      <c r="K170" s="28"/>
      <c r="L170" s="29"/>
      <c r="M170" s="28"/>
      <c r="N170" s="29"/>
      <c r="O170" s="28"/>
      <c r="P170" s="29"/>
      <c r="Q170" s="28"/>
      <c r="R170" s="42"/>
    </row>
    <row r="171" spans="1:18" x14ac:dyDescent="0.3">
      <c r="A171" s="40"/>
      <c r="B171" s="28"/>
      <c r="C171" s="28"/>
      <c r="D171" s="27"/>
      <c r="E171" s="35"/>
      <c r="F171" s="28"/>
      <c r="G171" s="42"/>
      <c r="H171" s="29"/>
      <c r="I171" s="28"/>
      <c r="J171" s="35"/>
      <c r="K171" s="28"/>
      <c r="L171" s="29"/>
      <c r="M171" s="28"/>
      <c r="N171" s="29"/>
      <c r="O171" s="28"/>
      <c r="P171" s="29"/>
      <c r="Q171" s="28"/>
      <c r="R171" s="42"/>
    </row>
    <row r="172" spans="1:18" x14ac:dyDescent="0.3">
      <c r="A172" s="40"/>
      <c r="B172" s="28"/>
      <c r="C172" s="28"/>
      <c r="D172" s="27"/>
      <c r="E172" s="35"/>
      <c r="F172" s="28"/>
      <c r="G172" s="42"/>
      <c r="H172" s="29"/>
      <c r="I172" s="28"/>
      <c r="J172" s="35"/>
      <c r="K172" s="28"/>
      <c r="L172" s="29"/>
      <c r="M172" s="28"/>
      <c r="N172" s="29"/>
      <c r="O172" s="28"/>
      <c r="P172" s="29"/>
      <c r="Q172" s="28"/>
      <c r="R172" s="42"/>
    </row>
    <row r="173" spans="1:18" x14ac:dyDescent="0.3">
      <c r="A173" s="47"/>
      <c r="B173" s="47"/>
      <c r="C173" s="47"/>
      <c r="D173" s="31"/>
      <c r="E173" s="36"/>
      <c r="F173" s="37"/>
      <c r="G173" s="91"/>
      <c r="H173" s="54"/>
      <c r="I173" s="37"/>
      <c r="J173" s="36"/>
      <c r="K173" s="37"/>
      <c r="L173" s="54"/>
      <c r="M173" s="37"/>
      <c r="N173" s="54"/>
      <c r="O173" s="37"/>
      <c r="P173" s="54"/>
      <c r="Q173" s="37"/>
      <c r="R173" s="91"/>
    </row>
    <row r="174" spans="1:18" x14ac:dyDescent="0.3">
      <c r="A174" s="645"/>
      <c r="B174" s="645"/>
      <c r="C174" s="645"/>
      <c r="D174" s="645"/>
      <c r="E174" s="645"/>
      <c r="F174" s="645"/>
      <c r="G174" s="645"/>
      <c r="H174" s="645"/>
      <c r="I174" s="645"/>
      <c r="J174" s="645"/>
      <c r="K174" s="645"/>
      <c r="L174" s="645"/>
      <c r="M174" s="645"/>
      <c r="N174" s="645"/>
      <c r="O174" s="645"/>
      <c r="P174" s="645"/>
      <c r="Q174" s="645"/>
      <c r="R174" s="645"/>
    </row>
    <row r="175" spans="1:18" x14ac:dyDescent="0.3">
      <c r="A175" s="646"/>
      <c r="B175" s="646"/>
      <c r="C175" s="646"/>
      <c r="D175" s="646"/>
      <c r="E175" s="646"/>
      <c r="F175" s="646"/>
      <c r="G175" s="646"/>
      <c r="H175" s="646"/>
      <c r="I175" s="646"/>
      <c r="J175" s="646"/>
      <c r="K175" s="646"/>
      <c r="L175" s="646"/>
      <c r="M175" s="646"/>
      <c r="N175" s="646"/>
      <c r="O175" s="646"/>
      <c r="P175" s="646"/>
      <c r="Q175" s="646"/>
      <c r="R175" s="646"/>
    </row>
    <row r="176" spans="1:18" x14ac:dyDescent="0.3">
      <c r="A176" s="646"/>
      <c r="B176" s="646"/>
      <c r="C176" s="646"/>
      <c r="D176" s="646"/>
      <c r="E176" s="646"/>
      <c r="F176" s="646"/>
      <c r="G176" s="646"/>
      <c r="H176" s="646"/>
      <c r="I176" s="646"/>
      <c r="J176" s="646"/>
      <c r="K176" s="646"/>
      <c r="L176" s="646"/>
      <c r="M176" s="646"/>
      <c r="N176" s="646"/>
      <c r="O176" s="646"/>
      <c r="P176" s="646"/>
      <c r="Q176" s="646"/>
      <c r="R176" s="646"/>
    </row>
    <row r="177" spans="1:18" x14ac:dyDescent="0.3">
      <c r="A177" s="647"/>
      <c r="B177" s="647"/>
      <c r="C177" s="647"/>
      <c r="D177" s="647"/>
      <c r="E177" s="647"/>
      <c r="F177" s="647"/>
      <c r="G177" s="647"/>
      <c r="H177" s="647"/>
      <c r="I177" s="647"/>
      <c r="J177" s="647"/>
      <c r="K177" s="647"/>
      <c r="L177" s="647"/>
      <c r="M177" s="647"/>
      <c r="N177" s="647"/>
      <c r="O177" s="647"/>
      <c r="P177" s="647"/>
      <c r="Q177" s="647"/>
      <c r="R177" s="647"/>
    </row>
    <row r="178" spans="1:18" x14ac:dyDescent="0.3">
      <c r="A178" s="60"/>
    </row>
    <row r="180" spans="1:18" x14ac:dyDescent="0.3">
      <c r="A180" s="648"/>
      <c r="B180" s="648"/>
      <c r="C180" s="43"/>
      <c r="D180" s="650"/>
      <c r="E180" s="32"/>
      <c r="F180" s="62"/>
      <c r="G180" s="652"/>
      <c r="H180" s="653"/>
      <c r="I180" s="654"/>
      <c r="J180" s="655"/>
      <c r="K180" s="656"/>
      <c r="L180" s="656"/>
      <c r="M180" s="656"/>
      <c r="N180" s="656"/>
      <c r="O180" s="656"/>
      <c r="P180" s="656"/>
      <c r="Q180" s="656"/>
      <c r="R180" s="657"/>
    </row>
    <row r="181" spans="1:18" x14ac:dyDescent="0.3">
      <c r="A181" s="649"/>
      <c r="B181" s="649"/>
      <c r="C181" s="44"/>
      <c r="D181" s="651"/>
      <c r="E181" s="45"/>
      <c r="F181" s="80"/>
      <c r="G181" s="45"/>
      <c r="H181" s="80"/>
      <c r="I181" s="80"/>
      <c r="J181" s="80"/>
      <c r="K181" s="80"/>
      <c r="L181" s="81"/>
      <c r="M181" s="80"/>
      <c r="N181" s="81"/>
      <c r="O181" s="80"/>
      <c r="P181" s="81"/>
      <c r="Q181" s="80"/>
      <c r="R181" s="82"/>
    </row>
    <row r="182" spans="1:18" x14ac:dyDescent="0.3">
      <c r="A182" s="38"/>
      <c r="B182" s="33"/>
      <c r="C182" s="33"/>
      <c r="D182" s="30"/>
      <c r="E182" s="30"/>
      <c r="F182" s="64"/>
      <c r="G182" s="33"/>
      <c r="H182" s="85"/>
      <c r="I182" s="33"/>
      <c r="J182" s="86"/>
      <c r="K182" s="33"/>
      <c r="L182" s="64"/>
      <c r="M182" s="33"/>
      <c r="N182" s="64"/>
      <c r="O182" s="33"/>
      <c r="P182" s="64"/>
      <c r="Q182" s="33"/>
      <c r="R182" s="87"/>
    </row>
    <row r="183" spans="1:18" x14ac:dyDescent="0.3">
      <c r="A183" s="96"/>
      <c r="B183" s="28"/>
      <c r="C183" s="28"/>
      <c r="D183" s="27"/>
      <c r="E183" s="27"/>
      <c r="F183" s="29"/>
      <c r="G183" s="28"/>
      <c r="H183" s="70"/>
      <c r="I183" s="28"/>
      <c r="J183" s="35"/>
      <c r="K183" s="28"/>
      <c r="L183" s="29"/>
      <c r="M183" s="28"/>
      <c r="N183" s="29"/>
      <c r="O183" s="28"/>
      <c r="P183" s="29"/>
      <c r="Q183" s="28"/>
      <c r="R183" s="42"/>
    </row>
    <row r="184" spans="1:18" x14ac:dyDescent="0.3">
      <c r="A184" s="96"/>
      <c r="B184" s="28"/>
      <c r="C184" s="28"/>
      <c r="D184" s="27"/>
      <c r="E184" s="27"/>
      <c r="F184" s="29"/>
      <c r="G184" s="28"/>
      <c r="H184" s="70"/>
      <c r="I184" s="28"/>
      <c r="J184" s="35"/>
      <c r="K184" s="28"/>
      <c r="L184" s="29"/>
      <c r="M184" s="28"/>
      <c r="N184" s="29"/>
      <c r="O184" s="28"/>
      <c r="P184" s="29"/>
      <c r="Q184" s="28"/>
      <c r="R184" s="42"/>
    </row>
    <row r="185" spans="1:18" x14ac:dyDescent="0.3">
      <c r="A185" s="96"/>
      <c r="B185" s="28"/>
      <c r="C185" s="28"/>
      <c r="D185" s="27"/>
      <c r="E185" s="27"/>
      <c r="F185" s="29"/>
      <c r="G185" s="28"/>
      <c r="H185" s="70"/>
      <c r="I185" s="28"/>
      <c r="J185" s="35"/>
      <c r="K185" s="28"/>
      <c r="L185" s="29"/>
      <c r="M185" s="28"/>
      <c r="N185" s="29"/>
      <c r="O185" s="28"/>
      <c r="P185" s="29"/>
      <c r="Q185" s="28"/>
      <c r="R185" s="42"/>
    </row>
    <row r="186" spans="1:18" x14ac:dyDescent="0.3">
      <c r="A186" s="96"/>
      <c r="B186" s="28"/>
      <c r="C186" s="28"/>
      <c r="D186" s="27"/>
      <c r="E186" s="27"/>
      <c r="F186" s="29"/>
      <c r="G186" s="28"/>
      <c r="H186" s="70"/>
      <c r="I186" s="28"/>
      <c r="J186" s="35"/>
      <c r="K186" s="28"/>
      <c r="L186" s="29"/>
      <c r="M186" s="28"/>
      <c r="N186" s="29"/>
      <c r="O186" s="28"/>
      <c r="P186" s="29"/>
      <c r="Q186" s="28"/>
      <c r="R186" s="42"/>
    </row>
    <row r="187" spans="1:18" x14ac:dyDescent="0.3">
      <c r="A187" s="96"/>
      <c r="B187" s="28"/>
      <c r="C187" s="28"/>
      <c r="D187" s="27"/>
      <c r="E187" s="28"/>
      <c r="F187" s="29"/>
      <c r="G187" s="28"/>
      <c r="H187" s="29"/>
      <c r="I187" s="28"/>
      <c r="J187" s="35"/>
      <c r="K187" s="28"/>
      <c r="L187" s="29"/>
      <c r="M187" s="28"/>
      <c r="N187" s="29"/>
      <c r="O187" s="28"/>
      <c r="P187" s="29"/>
      <c r="Q187" s="28"/>
      <c r="R187" s="42"/>
    </row>
    <row r="188" spans="1:18" x14ac:dyDescent="0.3">
      <c r="A188" s="96"/>
      <c r="B188" s="28"/>
      <c r="C188" s="28"/>
      <c r="D188" s="27"/>
      <c r="E188" s="28"/>
      <c r="F188" s="29"/>
      <c r="G188" s="28"/>
      <c r="H188" s="29"/>
      <c r="I188" s="28"/>
      <c r="J188" s="35"/>
      <c r="K188" s="28"/>
      <c r="L188" s="29"/>
      <c r="M188" s="28"/>
      <c r="N188" s="29"/>
      <c r="O188" s="28"/>
      <c r="P188" s="29"/>
      <c r="Q188" s="28"/>
      <c r="R188" s="42"/>
    </row>
    <row r="189" spans="1:18" x14ac:dyDescent="0.3">
      <c r="A189" s="96"/>
      <c r="B189" s="28"/>
      <c r="C189" s="28"/>
      <c r="D189" s="27"/>
      <c r="E189" s="28"/>
      <c r="F189" s="29"/>
      <c r="G189" s="28"/>
      <c r="H189" s="29"/>
      <c r="I189" s="28"/>
      <c r="J189" s="35"/>
      <c r="K189" s="28"/>
      <c r="L189" s="29"/>
      <c r="M189" s="28"/>
      <c r="N189" s="29"/>
      <c r="O189" s="28"/>
      <c r="P189" s="29"/>
      <c r="Q189" s="28"/>
      <c r="R189" s="42"/>
    </row>
    <row r="190" spans="1:18" x14ac:dyDescent="0.3">
      <c r="A190" s="96"/>
      <c r="B190" s="29"/>
      <c r="C190" s="35"/>
      <c r="D190" s="27"/>
      <c r="E190" s="28"/>
      <c r="F190" s="29"/>
      <c r="G190" s="28"/>
      <c r="H190" s="29"/>
      <c r="I190" s="28"/>
      <c r="J190" s="35"/>
      <c r="K190" s="28"/>
      <c r="L190" s="29"/>
      <c r="M190" s="28"/>
      <c r="N190" s="29"/>
      <c r="O190" s="28"/>
      <c r="P190" s="29"/>
      <c r="Q190" s="28"/>
      <c r="R190" s="42"/>
    </row>
    <row r="191" spans="1:18" x14ac:dyDescent="0.3">
      <c r="A191" s="96"/>
      <c r="B191" s="28"/>
      <c r="C191" s="35"/>
      <c r="D191" s="27"/>
      <c r="E191" s="28"/>
      <c r="F191" s="29"/>
      <c r="G191" s="28"/>
      <c r="H191" s="29"/>
      <c r="I191" s="28"/>
      <c r="J191" s="35"/>
      <c r="K191" s="28"/>
      <c r="L191" s="29"/>
      <c r="M191" s="28"/>
      <c r="N191" s="29"/>
      <c r="O191" s="28"/>
      <c r="P191" s="29"/>
      <c r="Q191" s="28"/>
      <c r="R191" s="42"/>
    </row>
    <row r="192" spans="1:18" x14ac:dyDescent="0.3">
      <c r="A192" s="96"/>
      <c r="B192" s="28"/>
      <c r="C192" s="35"/>
      <c r="D192" s="27"/>
      <c r="E192" s="28"/>
      <c r="F192" s="29"/>
      <c r="G192" s="28"/>
      <c r="H192" s="29"/>
      <c r="I192" s="28"/>
      <c r="J192" s="35"/>
      <c r="K192" s="28"/>
      <c r="L192" s="29"/>
      <c r="M192" s="28"/>
      <c r="N192" s="29"/>
      <c r="O192" s="28"/>
      <c r="P192" s="29"/>
      <c r="Q192" s="28"/>
      <c r="R192" s="42"/>
    </row>
    <row r="193" spans="1:18" x14ac:dyDescent="0.3">
      <c r="A193" s="96"/>
      <c r="B193" s="28"/>
      <c r="C193" s="35"/>
      <c r="D193" s="27"/>
      <c r="E193" s="28"/>
      <c r="F193" s="29"/>
      <c r="G193" s="28"/>
      <c r="H193" s="29"/>
      <c r="I193" s="28"/>
      <c r="J193" s="35"/>
      <c r="K193" s="28"/>
      <c r="L193" s="29"/>
      <c r="M193" s="28"/>
      <c r="N193" s="29"/>
      <c r="O193" s="28"/>
      <c r="P193" s="29"/>
      <c r="Q193" s="28"/>
      <c r="R193" s="42"/>
    </row>
    <row r="194" spans="1:18" x14ac:dyDescent="0.3">
      <c r="A194" s="96"/>
      <c r="B194" s="28"/>
      <c r="C194" s="28"/>
      <c r="D194" s="27"/>
      <c r="E194" s="28"/>
      <c r="F194" s="29"/>
      <c r="G194" s="28"/>
      <c r="H194" s="29"/>
      <c r="I194" s="28"/>
      <c r="J194" s="35"/>
      <c r="K194" s="28"/>
      <c r="L194" s="29"/>
      <c r="M194" s="28"/>
      <c r="N194" s="29"/>
      <c r="O194" s="28"/>
      <c r="P194" s="29"/>
      <c r="Q194" s="28"/>
      <c r="R194" s="42"/>
    </row>
    <row r="195" spans="1:18" x14ac:dyDescent="0.3">
      <c r="A195" s="96"/>
      <c r="B195" s="28"/>
      <c r="C195" s="28"/>
      <c r="D195" s="27"/>
      <c r="E195" s="28"/>
      <c r="F195" s="29"/>
      <c r="G195" s="28"/>
      <c r="H195" s="29"/>
      <c r="I195" s="28"/>
      <c r="J195" s="35"/>
      <c r="K195" s="28"/>
      <c r="L195" s="29"/>
      <c r="M195" s="28"/>
      <c r="N195" s="29"/>
      <c r="O195" s="28"/>
      <c r="P195" s="29"/>
      <c r="Q195" s="28"/>
      <c r="R195" s="42"/>
    </row>
    <row r="196" spans="1:18" x14ac:dyDescent="0.3">
      <c r="A196" s="96"/>
      <c r="B196" s="28"/>
      <c r="C196" s="35"/>
      <c r="D196" s="27"/>
      <c r="E196" s="28"/>
      <c r="F196" s="29"/>
      <c r="G196" s="28"/>
      <c r="H196" s="29"/>
      <c r="I196" s="28"/>
      <c r="J196" s="35"/>
      <c r="K196" s="28"/>
      <c r="L196" s="29"/>
      <c r="M196" s="28"/>
      <c r="N196" s="29"/>
      <c r="O196" s="28"/>
      <c r="P196" s="29"/>
      <c r="Q196" s="28"/>
      <c r="R196" s="42"/>
    </row>
    <row r="197" spans="1:18" x14ac:dyDescent="0.3">
      <c r="A197" s="96"/>
      <c r="B197" s="28"/>
      <c r="C197" s="35"/>
      <c r="D197" s="27"/>
      <c r="E197" s="28"/>
      <c r="F197" s="29"/>
      <c r="G197" s="28"/>
      <c r="H197" s="29"/>
      <c r="I197" s="28"/>
      <c r="J197" s="35"/>
      <c r="K197" s="28"/>
      <c r="L197" s="29"/>
      <c r="M197" s="28"/>
      <c r="N197" s="29"/>
      <c r="O197" s="28"/>
      <c r="P197" s="29"/>
      <c r="Q197" s="28"/>
      <c r="R197" s="42"/>
    </row>
    <row r="198" spans="1:18" x14ac:dyDescent="0.3">
      <c r="A198" s="96"/>
      <c r="B198" s="28"/>
      <c r="C198" s="35"/>
      <c r="D198" s="27"/>
      <c r="E198" s="28"/>
      <c r="F198" s="29"/>
      <c r="G198" s="28"/>
      <c r="H198" s="29"/>
      <c r="I198" s="28"/>
      <c r="J198" s="35"/>
      <c r="K198" s="28"/>
      <c r="L198" s="29"/>
      <c r="M198" s="28"/>
      <c r="N198" s="29"/>
      <c r="O198" s="28"/>
      <c r="P198" s="29"/>
      <c r="Q198" s="28"/>
      <c r="R198" s="42"/>
    </row>
    <row r="199" spans="1:18" x14ac:dyDescent="0.3">
      <c r="A199" s="96"/>
      <c r="B199" s="28"/>
      <c r="C199" s="35"/>
      <c r="D199" s="27"/>
      <c r="E199" s="28"/>
      <c r="F199" s="29"/>
      <c r="G199" s="28"/>
      <c r="H199" s="29"/>
      <c r="I199" s="28"/>
      <c r="J199" s="35"/>
      <c r="K199" s="28"/>
      <c r="L199" s="29"/>
      <c r="M199" s="28"/>
      <c r="N199" s="29"/>
      <c r="O199" s="28"/>
      <c r="P199" s="29"/>
      <c r="Q199" s="28"/>
      <c r="R199" s="42"/>
    </row>
    <row r="200" spans="1:18" x14ac:dyDescent="0.3">
      <c r="A200" s="48"/>
      <c r="B200" s="37"/>
      <c r="C200" s="36"/>
      <c r="D200" s="31"/>
      <c r="E200" s="37"/>
      <c r="F200" s="54"/>
      <c r="G200" s="37"/>
      <c r="H200" s="54"/>
      <c r="I200" s="37"/>
      <c r="J200" s="36"/>
      <c r="K200" s="37"/>
      <c r="L200" s="54"/>
      <c r="M200" s="37"/>
      <c r="N200" s="54"/>
      <c r="O200" s="37"/>
      <c r="P200" s="54"/>
      <c r="Q200" s="37"/>
      <c r="R200" s="91"/>
    </row>
    <row r="202" spans="1:18" x14ac:dyDescent="0.3">
      <c r="A202" s="645"/>
      <c r="B202" s="645"/>
      <c r="C202" s="645"/>
      <c r="D202" s="645"/>
      <c r="E202" s="645"/>
      <c r="F202" s="645"/>
      <c r="G202" s="645"/>
      <c r="H202" s="645"/>
      <c r="I202" s="645"/>
      <c r="J202" s="645"/>
      <c r="K202" s="645"/>
      <c r="L202" s="645"/>
      <c r="M202" s="645"/>
      <c r="N202" s="645"/>
      <c r="O202" s="645"/>
      <c r="P202" s="645"/>
      <c r="Q202" s="645"/>
      <c r="R202" s="645"/>
    </row>
    <row r="203" spans="1:18" x14ac:dyDescent="0.3">
      <c r="A203" s="646"/>
      <c r="B203" s="646"/>
      <c r="C203" s="646"/>
      <c r="D203" s="646"/>
      <c r="E203" s="646"/>
      <c r="F203" s="646"/>
      <c r="G203" s="646"/>
      <c r="H203" s="646"/>
      <c r="I203" s="646"/>
      <c r="J203" s="646"/>
      <c r="K203" s="646"/>
      <c r="L203" s="646"/>
      <c r="M203" s="646"/>
      <c r="N203" s="646"/>
      <c r="O203" s="646"/>
      <c r="P203" s="646"/>
      <c r="Q203" s="646"/>
      <c r="R203" s="646"/>
    </row>
    <row r="204" spans="1:18" x14ac:dyDescent="0.3">
      <c r="A204" s="646"/>
      <c r="B204" s="646"/>
      <c r="C204" s="646"/>
      <c r="D204" s="646"/>
      <c r="E204" s="646"/>
      <c r="F204" s="646"/>
      <c r="G204" s="646"/>
      <c r="H204" s="646"/>
      <c r="I204" s="646"/>
      <c r="J204" s="646"/>
      <c r="K204" s="646"/>
      <c r="L204" s="646"/>
      <c r="M204" s="646"/>
      <c r="N204" s="646"/>
      <c r="O204" s="646"/>
      <c r="P204" s="646"/>
      <c r="Q204" s="646"/>
      <c r="R204" s="646"/>
    </row>
    <row r="205" spans="1:18" x14ac:dyDescent="0.3">
      <c r="A205" s="647"/>
      <c r="B205" s="647"/>
      <c r="C205" s="647"/>
      <c r="D205" s="647"/>
      <c r="E205" s="647"/>
      <c r="F205" s="647"/>
      <c r="G205" s="647"/>
      <c r="H205" s="647"/>
      <c r="I205" s="647"/>
      <c r="J205" s="647"/>
      <c r="K205" s="647"/>
      <c r="L205" s="647"/>
      <c r="M205" s="647"/>
      <c r="N205" s="647"/>
      <c r="O205" s="647"/>
      <c r="P205" s="647"/>
      <c r="Q205" s="647"/>
      <c r="R205" s="647"/>
    </row>
    <row r="206" spans="1:18" x14ac:dyDescent="0.3">
      <c r="A206" s="60"/>
    </row>
    <row r="208" spans="1:18" x14ac:dyDescent="0.3">
      <c r="A208" s="648"/>
      <c r="B208" s="648"/>
      <c r="C208" s="32"/>
      <c r="D208" s="650"/>
      <c r="E208" s="32"/>
      <c r="F208" s="62"/>
      <c r="G208" s="652"/>
      <c r="H208" s="653"/>
      <c r="I208" s="654"/>
      <c r="J208" s="655"/>
      <c r="K208" s="656"/>
      <c r="L208" s="656"/>
      <c r="M208" s="656"/>
      <c r="N208" s="656"/>
      <c r="O208" s="656"/>
      <c r="P208" s="656"/>
      <c r="Q208" s="656"/>
      <c r="R208" s="657"/>
    </row>
    <row r="209" spans="1:18" x14ac:dyDescent="0.3">
      <c r="A209" s="649"/>
      <c r="B209" s="649"/>
      <c r="C209" s="45"/>
      <c r="D209" s="651"/>
      <c r="E209" s="45"/>
      <c r="F209" s="80"/>
      <c r="G209" s="45"/>
      <c r="H209" s="80"/>
      <c r="I209" s="80"/>
      <c r="J209" s="80"/>
      <c r="K209" s="80"/>
      <c r="L209" s="81"/>
      <c r="M209" s="80"/>
      <c r="N209" s="81"/>
      <c r="O209" s="80"/>
      <c r="P209" s="81"/>
      <c r="Q209" s="80"/>
      <c r="R209" s="82"/>
    </row>
    <row r="210" spans="1:18" x14ac:dyDescent="0.3">
      <c r="A210" s="83"/>
      <c r="B210" s="103"/>
      <c r="C210" s="104"/>
      <c r="D210" s="84"/>
      <c r="E210" s="33"/>
      <c r="F210" s="29"/>
      <c r="G210" s="86"/>
      <c r="H210" s="33"/>
      <c r="I210" s="64"/>
      <c r="J210" s="33"/>
      <c r="K210" s="64"/>
      <c r="L210" s="33"/>
      <c r="M210" s="64"/>
      <c r="N210" s="33"/>
      <c r="O210" s="64"/>
      <c r="P210" s="33"/>
      <c r="Q210" s="64"/>
      <c r="R210" s="33"/>
    </row>
    <row r="211" spans="1:18" x14ac:dyDescent="0.3">
      <c r="A211" s="40"/>
      <c r="B211" s="46"/>
      <c r="C211" s="34"/>
      <c r="D211" s="75"/>
      <c r="E211" s="28"/>
      <c r="F211" s="29"/>
      <c r="G211" s="35"/>
      <c r="H211" s="28"/>
      <c r="I211" s="29"/>
      <c r="J211" s="28"/>
      <c r="K211" s="29"/>
      <c r="L211" s="28"/>
      <c r="M211" s="29"/>
      <c r="N211" s="28"/>
      <c r="O211" s="29"/>
      <c r="P211" s="28"/>
      <c r="Q211" s="29"/>
      <c r="R211" s="28"/>
    </row>
    <row r="212" spans="1:18" x14ac:dyDescent="0.3">
      <c r="A212" s="40"/>
      <c r="B212" s="46"/>
      <c r="C212" s="34"/>
      <c r="D212" s="75"/>
      <c r="E212" s="28"/>
      <c r="F212" s="29"/>
      <c r="G212" s="35"/>
      <c r="H212" s="28"/>
      <c r="I212" s="29"/>
      <c r="J212" s="28"/>
      <c r="K212" s="29"/>
      <c r="L212" s="28"/>
      <c r="M212" s="29"/>
      <c r="N212" s="28"/>
      <c r="O212" s="29"/>
      <c r="P212" s="28"/>
      <c r="Q212" s="29"/>
      <c r="R212" s="28"/>
    </row>
    <row r="213" spans="1:18" x14ac:dyDescent="0.3">
      <c r="A213" s="40"/>
      <c r="B213" s="46"/>
      <c r="C213" s="34"/>
      <c r="D213" s="75"/>
      <c r="E213" s="28"/>
      <c r="F213" s="29"/>
      <c r="G213" s="35"/>
      <c r="H213" s="28"/>
      <c r="I213" s="29"/>
      <c r="J213" s="28"/>
      <c r="K213" s="29"/>
      <c r="L213" s="28"/>
      <c r="M213" s="29"/>
      <c r="N213" s="28"/>
      <c r="O213" s="29"/>
      <c r="P213" s="28"/>
      <c r="Q213" s="29"/>
      <c r="R213" s="28"/>
    </row>
    <row r="214" spans="1:18" x14ac:dyDescent="0.3">
      <c r="A214" s="40"/>
      <c r="B214" s="46"/>
      <c r="C214" s="34"/>
      <c r="D214" s="75"/>
      <c r="E214" s="28"/>
      <c r="F214" s="29"/>
      <c r="G214" s="35"/>
      <c r="H214" s="28"/>
      <c r="I214" s="29"/>
      <c r="J214" s="28"/>
      <c r="K214" s="29"/>
      <c r="L214" s="28"/>
      <c r="M214" s="29"/>
      <c r="N214" s="28"/>
      <c r="O214" s="29"/>
      <c r="P214" s="28"/>
      <c r="Q214" s="29"/>
      <c r="R214" s="28"/>
    </row>
    <row r="215" spans="1:18" x14ac:dyDescent="0.3">
      <c r="A215" s="40"/>
      <c r="B215" s="46"/>
      <c r="C215" s="34"/>
      <c r="D215" s="75"/>
      <c r="E215" s="28"/>
      <c r="F215" s="29"/>
      <c r="G215" s="35"/>
      <c r="H215" s="28"/>
      <c r="I215" s="29"/>
      <c r="J215" s="28"/>
      <c r="K215" s="29"/>
      <c r="L215" s="40"/>
      <c r="M215" s="56"/>
      <c r="N215" s="34"/>
      <c r="O215" s="75"/>
      <c r="P215" s="28"/>
      <c r="Q215" s="29"/>
      <c r="R215" s="28"/>
    </row>
    <row r="216" spans="1:18" x14ac:dyDescent="0.3">
      <c r="A216" s="40"/>
      <c r="B216" s="46"/>
      <c r="C216" s="34"/>
      <c r="D216" s="75"/>
      <c r="E216" s="28"/>
      <c r="F216" s="29"/>
      <c r="G216" s="35"/>
      <c r="H216" s="28"/>
      <c r="I216" s="29"/>
      <c r="J216" s="28"/>
      <c r="K216" s="29"/>
      <c r="L216" s="40"/>
      <c r="M216" s="56"/>
      <c r="N216" s="34"/>
      <c r="O216" s="75"/>
      <c r="P216" s="28"/>
      <c r="Q216" s="29"/>
      <c r="R216" s="28"/>
    </row>
    <row r="217" spans="1:18" x14ac:dyDescent="0.3">
      <c r="A217" s="40"/>
      <c r="B217" s="46"/>
      <c r="C217" s="34"/>
      <c r="D217" s="75"/>
      <c r="E217" s="28"/>
      <c r="F217" s="29"/>
      <c r="G217" s="35"/>
      <c r="H217" s="28"/>
      <c r="I217" s="29"/>
      <c r="J217" s="28"/>
      <c r="K217" s="29"/>
      <c r="L217" s="40"/>
      <c r="M217" s="56"/>
      <c r="N217" s="34"/>
      <c r="O217" s="75"/>
      <c r="P217" s="28"/>
      <c r="Q217" s="29"/>
      <c r="R217" s="28"/>
    </row>
    <row r="218" spans="1:18" x14ac:dyDescent="0.3">
      <c r="A218" s="40"/>
      <c r="B218" s="46"/>
      <c r="C218" s="34"/>
      <c r="D218" s="75"/>
      <c r="E218" s="28"/>
      <c r="F218" s="29"/>
      <c r="G218" s="35"/>
      <c r="H218" s="28"/>
      <c r="I218" s="29"/>
      <c r="J218" s="28"/>
      <c r="K218" s="29"/>
      <c r="L218" s="40"/>
      <c r="M218" s="56"/>
      <c r="N218" s="34"/>
      <c r="O218" s="75"/>
      <c r="P218" s="28"/>
      <c r="Q218" s="29"/>
      <c r="R218" s="28"/>
    </row>
    <row r="219" spans="1:18" x14ac:dyDescent="0.3">
      <c r="A219" s="40"/>
      <c r="B219" s="46"/>
      <c r="C219" s="34"/>
      <c r="D219" s="75"/>
      <c r="E219" s="28"/>
      <c r="F219" s="29"/>
      <c r="G219" s="35"/>
      <c r="H219" s="28"/>
      <c r="I219" s="29"/>
      <c r="J219" s="28"/>
      <c r="K219" s="29"/>
      <c r="L219" s="40"/>
      <c r="M219" s="56"/>
      <c r="N219" s="34"/>
      <c r="O219" s="75"/>
      <c r="P219" s="28"/>
      <c r="Q219" s="29"/>
      <c r="R219" s="28"/>
    </row>
    <row r="220" spans="1:18" x14ac:dyDescent="0.3">
      <c r="A220" s="40"/>
      <c r="B220" s="46"/>
      <c r="C220" s="34"/>
      <c r="D220" s="75"/>
      <c r="E220" s="28"/>
      <c r="F220" s="29"/>
      <c r="G220" s="35"/>
      <c r="H220" s="28"/>
      <c r="I220" s="29"/>
      <c r="J220" s="28"/>
      <c r="K220" s="29"/>
      <c r="L220" s="40"/>
      <c r="M220" s="56"/>
      <c r="N220" s="34"/>
      <c r="O220" s="75"/>
      <c r="P220" s="28"/>
      <c r="Q220" s="29"/>
      <c r="R220" s="28"/>
    </row>
    <row r="221" spans="1:18" x14ac:dyDescent="0.3">
      <c r="A221" s="34"/>
      <c r="B221" s="46"/>
      <c r="C221" s="34"/>
      <c r="D221" s="105"/>
      <c r="E221" s="34"/>
      <c r="F221" s="29"/>
      <c r="G221" s="46"/>
      <c r="H221" s="34"/>
      <c r="I221" s="29"/>
      <c r="J221" s="28"/>
      <c r="K221" s="29"/>
      <c r="L221" s="40"/>
      <c r="M221" s="56"/>
      <c r="N221" s="34"/>
      <c r="O221" s="75"/>
      <c r="P221" s="28"/>
      <c r="Q221" s="29"/>
      <c r="R221" s="28"/>
    </row>
    <row r="222" spans="1:18" x14ac:dyDescent="0.3">
      <c r="A222" s="34"/>
      <c r="B222" s="46"/>
      <c r="C222" s="34"/>
      <c r="D222" s="105"/>
      <c r="E222" s="34"/>
      <c r="F222" s="56"/>
      <c r="G222" s="46"/>
      <c r="H222" s="34"/>
      <c r="I222" s="29"/>
      <c r="J222" s="28"/>
      <c r="K222" s="29"/>
      <c r="L222" s="40"/>
      <c r="M222" s="56"/>
      <c r="N222" s="34"/>
      <c r="O222" s="75"/>
      <c r="P222" s="28"/>
      <c r="Q222" s="29"/>
      <c r="R222" s="28"/>
    </row>
    <row r="223" spans="1:18" x14ac:dyDescent="0.3">
      <c r="A223" s="34"/>
      <c r="B223" s="46"/>
      <c r="C223" s="34"/>
      <c r="D223" s="105"/>
      <c r="E223" s="34"/>
      <c r="F223" s="29"/>
      <c r="G223" s="46"/>
      <c r="H223" s="34"/>
      <c r="I223" s="29"/>
      <c r="J223" s="28"/>
      <c r="K223" s="29"/>
      <c r="L223" s="40"/>
      <c r="M223" s="56"/>
      <c r="N223" s="34"/>
      <c r="O223" s="75"/>
      <c r="P223" s="28"/>
      <c r="Q223" s="29"/>
      <c r="R223" s="28"/>
    </row>
    <row r="224" spans="1:18" x14ac:dyDescent="0.3">
      <c r="A224" s="34"/>
      <c r="B224" s="46"/>
      <c r="C224" s="34"/>
      <c r="D224" s="105"/>
      <c r="E224" s="34"/>
      <c r="F224" s="56"/>
      <c r="G224" s="46"/>
      <c r="H224" s="34"/>
      <c r="I224" s="29"/>
      <c r="J224" s="28"/>
      <c r="K224" s="29"/>
      <c r="L224" s="40"/>
      <c r="M224" s="56"/>
      <c r="N224" s="34"/>
      <c r="O224" s="75"/>
      <c r="P224" s="28"/>
      <c r="Q224" s="29"/>
      <c r="R224" s="28"/>
    </row>
    <row r="225" spans="1:18" x14ac:dyDescent="0.3">
      <c r="A225" s="34"/>
      <c r="B225" s="46"/>
      <c r="C225" s="34"/>
      <c r="D225" s="105"/>
      <c r="E225" s="34"/>
      <c r="F225" s="29"/>
      <c r="G225" s="46"/>
      <c r="H225" s="34"/>
      <c r="I225" s="29"/>
      <c r="J225" s="28"/>
      <c r="K225" s="29"/>
      <c r="L225" s="40"/>
      <c r="M225" s="56"/>
      <c r="N225" s="34"/>
      <c r="O225" s="75"/>
      <c r="P225" s="28"/>
      <c r="Q225" s="29"/>
      <c r="R225" s="28"/>
    </row>
    <row r="226" spans="1:18" x14ac:dyDescent="0.3">
      <c r="A226" s="34"/>
      <c r="B226" s="46"/>
      <c r="C226" s="34"/>
      <c r="D226" s="105"/>
      <c r="E226" s="34"/>
      <c r="F226" s="56"/>
      <c r="G226" s="46"/>
      <c r="H226" s="34"/>
      <c r="I226" s="29"/>
      <c r="J226" s="28"/>
      <c r="K226" s="29"/>
      <c r="L226" s="40"/>
      <c r="M226" s="56"/>
      <c r="N226" s="34"/>
      <c r="O226" s="75"/>
      <c r="P226" s="28"/>
      <c r="Q226" s="29"/>
      <c r="R226" s="28"/>
    </row>
    <row r="227" spans="1:18" x14ac:dyDescent="0.3">
      <c r="A227" s="34"/>
      <c r="B227" s="46"/>
      <c r="C227" s="34"/>
      <c r="D227" s="105"/>
      <c r="E227" s="34"/>
      <c r="F227" s="29"/>
      <c r="G227" s="46"/>
      <c r="H227" s="34"/>
      <c r="I227" s="29"/>
      <c r="J227" s="28"/>
      <c r="K227" s="29"/>
      <c r="L227" s="40"/>
      <c r="M227" s="56"/>
      <c r="N227" s="34"/>
      <c r="O227" s="75"/>
      <c r="P227" s="28"/>
      <c r="Q227" s="29"/>
      <c r="R227" s="28"/>
    </row>
    <row r="228" spans="1:18" x14ac:dyDescent="0.3">
      <c r="A228" s="40"/>
      <c r="B228" s="46"/>
      <c r="C228" s="34"/>
      <c r="D228" s="75"/>
      <c r="E228" s="28"/>
      <c r="F228" s="29"/>
      <c r="G228" s="35"/>
      <c r="H228" s="28"/>
      <c r="I228" s="29"/>
      <c r="J228" s="28"/>
      <c r="K228" s="29"/>
      <c r="L228" s="40"/>
      <c r="M228" s="56"/>
      <c r="N228" s="34"/>
      <c r="O228" s="75"/>
      <c r="P228" s="28"/>
      <c r="Q228" s="29"/>
      <c r="R228" s="28"/>
    </row>
    <row r="229" spans="1:18" x14ac:dyDescent="0.3">
      <c r="A229" s="90"/>
      <c r="B229" s="48"/>
      <c r="C229" s="47"/>
      <c r="D229" s="66"/>
      <c r="E229" s="37"/>
      <c r="F229" s="54"/>
      <c r="G229" s="36"/>
      <c r="H229" s="37"/>
      <c r="I229" s="54"/>
      <c r="J229" s="37"/>
      <c r="K229" s="54"/>
      <c r="L229" s="90"/>
      <c r="M229" s="106"/>
      <c r="N229" s="47"/>
      <c r="O229" s="66"/>
      <c r="P229" s="37"/>
      <c r="Q229" s="54"/>
      <c r="R229" s="37"/>
    </row>
    <row r="230" spans="1:18" x14ac:dyDescent="0.3">
      <c r="A230" s="645"/>
      <c r="B230" s="645"/>
      <c r="C230" s="645"/>
      <c r="D230" s="645"/>
      <c r="E230" s="645"/>
      <c r="F230" s="645"/>
      <c r="G230" s="645"/>
      <c r="H230" s="645"/>
      <c r="I230" s="645"/>
      <c r="J230" s="645"/>
      <c r="K230" s="645"/>
      <c r="L230" s="645"/>
      <c r="M230" s="645"/>
      <c r="N230" s="645"/>
      <c r="O230" s="645"/>
      <c r="P230" s="645"/>
      <c r="Q230" s="645"/>
      <c r="R230" s="645"/>
    </row>
    <row r="231" spans="1:18" x14ac:dyDescent="0.3">
      <c r="A231" s="646"/>
      <c r="B231" s="646"/>
      <c r="C231" s="646"/>
      <c r="D231" s="646"/>
      <c r="E231" s="646"/>
      <c r="F231" s="646"/>
      <c r="G231" s="646"/>
      <c r="H231" s="646"/>
      <c r="I231" s="646"/>
      <c r="J231" s="646"/>
      <c r="K231" s="646"/>
      <c r="L231" s="646"/>
      <c r="M231" s="646"/>
      <c r="N231" s="646"/>
      <c r="O231" s="646"/>
      <c r="P231" s="646"/>
      <c r="Q231" s="646"/>
      <c r="R231" s="646"/>
    </row>
    <row r="232" spans="1:18" x14ac:dyDescent="0.3">
      <c r="A232" s="646"/>
      <c r="B232" s="646"/>
      <c r="C232" s="646"/>
      <c r="D232" s="646"/>
      <c r="E232" s="646"/>
      <c r="F232" s="646"/>
      <c r="G232" s="646"/>
      <c r="H232" s="646"/>
      <c r="I232" s="646"/>
      <c r="J232" s="646"/>
      <c r="K232" s="646"/>
      <c r="L232" s="646"/>
      <c r="M232" s="646"/>
      <c r="N232" s="646"/>
      <c r="O232" s="646"/>
      <c r="P232" s="646"/>
      <c r="Q232" s="646"/>
      <c r="R232" s="646"/>
    </row>
    <row r="233" spans="1:18" x14ac:dyDescent="0.3">
      <c r="A233" s="647"/>
      <c r="B233" s="647"/>
      <c r="C233" s="647"/>
      <c r="D233" s="647"/>
      <c r="E233" s="647"/>
      <c r="F233" s="647"/>
      <c r="G233" s="647"/>
      <c r="H233" s="647"/>
      <c r="I233" s="647"/>
      <c r="J233" s="647"/>
      <c r="K233" s="647"/>
      <c r="L233" s="647"/>
      <c r="M233" s="647"/>
      <c r="N233" s="647"/>
      <c r="O233" s="647"/>
      <c r="P233" s="647"/>
      <c r="Q233" s="647"/>
      <c r="R233" s="647"/>
    </row>
    <row r="234" spans="1:18" x14ac:dyDescent="0.3">
      <c r="A234" s="60"/>
    </row>
    <row r="236" spans="1:18" x14ac:dyDescent="0.3">
      <c r="A236" s="648"/>
      <c r="B236" s="648"/>
      <c r="C236" s="32"/>
      <c r="D236" s="650"/>
      <c r="E236" s="32"/>
      <c r="F236" s="62"/>
      <c r="G236" s="652"/>
      <c r="H236" s="653"/>
      <c r="I236" s="654"/>
      <c r="J236" s="655"/>
      <c r="K236" s="656"/>
      <c r="L236" s="656"/>
      <c r="M236" s="656"/>
      <c r="N236" s="656"/>
      <c r="O236" s="656"/>
      <c r="P236" s="656"/>
      <c r="Q236" s="656"/>
      <c r="R236" s="657"/>
    </row>
    <row r="237" spans="1:18" x14ac:dyDescent="0.3">
      <c r="A237" s="649"/>
      <c r="B237" s="649"/>
      <c r="C237" s="45"/>
      <c r="D237" s="651"/>
      <c r="E237" s="45"/>
      <c r="F237" s="80"/>
      <c r="G237" s="45"/>
      <c r="H237" s="80"/>
      <c r="I237" s="80"/>
      <c r="J237" s="80"/>
      <c r="K237" s="80"/>
      <c r="L237" s="81"/>
      <c r="M237" s="80"/>
      <c r="N237" s="81"/>
      <c r="O237" s="80"/>
      <c r="P237" s="81"/>
      <c r="Q237" s="80"/>
      <c r="R237" s="82"/>
    </row>
    <row r="238" spans="1:18" x14ac:dyDescent="0.3">
      <c r="A238" s="103"/>
      <c r="B238" s="104"/>
      <c r="C238" s="103"/>
      <c r="D238" s="30"/>
      <c r="E238" s="33"/>
      <c r="F238" s="29"/>
      <c r="G238" s="33"/>
      <c r="H238" s="64"/>
      <c r="I238" s="33"/>
      <c r="J238" s="86"/>
      <c r="K238" s="33"/>
      <c r="L238" s="64"/>
      <c r="M238" s="33"/>
      <c r="N238" s="64"/>
      <c r="O238" s="33"/>
      <c r="P238" s="64"/>
      <c r="Q238" s="33"/>
      <c r="R238" s="87"/>
    </row>
    <row r="239" spans="1:18" x14ac:dyDescent="0.3">
      <c r="A239" s="46"/>
      <c r="B239" s="34"/>
      <c r="C239" s="46"/>
      <c r="D239" s="27"/>
      <c r="E239" s="28"/>
      <c r="F239" s="56"/>
      <c r="G239" s="28"/>
      <c r="H239" s="29"/>
      <c r="I239" s="28"/>
      <c r="J239" s="35"/>
      <c r="K239" s="28"/>
      <c r="L239" s="29"/>
      <c r="M239" s="28"/>
      <c r="N239" s="29"/>
      <c r="O239" s="28"/>
      <c r="P239" s="29"/>
      <c r="Q239" s="28"/>
      <c r="R239" s="42"/>
    </row>
    <row r="240" spans="1:18" x14ac:dyDescent="0.3">
      <c r="A240" s="46"/>
      <c r="B240" s="34"/>
      <c r="C240" s="46"/>
      <c r="D240" s="27"/>
      <c r="E240" s="28"/>
      <c r="F240" s="29"/>
      <c r="G240" s="28"/>
      <c r="H240" s="29"/>
      <c r="I240" s="28"/>
      <c r="J240" s="35"/>
      <c r="K240" s="28"/>
      <c r="L240" s="29"/>
      <c r="M240" s="28"/>
      <c r="N240" s="29"/>
      <c r="O240" s="28"/>
      <c r="P240" s="29"/>
      <c r="Q240" s="28"/>
      <c r="R240" s="42"/>
    </row>
    <row r="241" spans="1:18" x14ac:dyDescent="0.3">
      <c r="A241" s="46"/>
      <c r="B241" s="34"/>
      <c r="C241" s="46"/>
      <c r="D241" s="27"/>
      <c r="E241" s="28"/>
      <c r="F241" s="56"/>
      <c r="G241" s="28"/>
      <c r="H241" s="29"/>
      <c r="I241" s="28"/>
      <c r="J241" s="35"/>
      <c r="K241" s="28"/>
      <c r="L241" s="29"/>
      <c r="M241" s="28"/>
      <c r="N241" s="29"/>
      <c r="O241" s="28"/>
      <c r="P241" s="29"/>
      <c r="Q241" s="28"/>
      <c r="R241" s="42"/>
    </row>
    <row r="242" spans="1:18" x14ac:dyDescent="0.3">
      <c r="A242" s="46"/>
      <c r="B242" s="34"/>
      <c r="C242" s="46"/>
      <c r="D242" s="27"/>
      <c r="E242" s="28"/>
      <c r="F242" s="29"/>
      <c r="G242" s="28"/>
      <c r="H242" s="29"/>
      <c r="I242" s="28"/>
      <c r="J242" s="35"/>
      <c r="K242" s="28"/>
      <c r="L242" s="29"/>
      <c r="M242" s="28"/>
      <c r="N242" s="29"/>
      <c r="O242" s="28"/>
      <c r="P242" s="29"/>
      <c r="Q242" s="28"/>
      <c r="R242" s="42"/>
    </row>
    <row r="243" spans="1:18" x14ac:dyDescent="0.3">
      <c r="A243" s="46"/>
      <c r="B243" s="34"/>
      <c r="C243" s="46"/>
      <c r="D243" s="27"/>
      <c r="E243" s="28"/>
      <c r="F243" s="56"/>
      <c r="G243" s="28"/>
      <c r="H243" s="29"/>
      <c r="I243" s="28"/>
      <c r="J243" s="35"/>
      <c r="K243" s="28"/>
      <c r="L243" s="96"/>
      <c r="M243" s="46"/>
      <c r="N243" s="46"/>
      <c r="O243" s="27"/>
      <c r="P243" s="28"/>
      <c r="Q243" s="29"/>
      <c r="R243" s="28"/>
    </row>
    <row r="244" spans="1:18" x14ac:dyDescent="0.3">
      <c r="A244" s="46"/>
      <c r="B244" s="34"/>
      <c r="C244" s="46"/>
      <c r="D244" s="27"/>
      <c r="E244" s="28"/>
      <c r="F244" s="29"/>
      <c r="G244" s="28"/>
      <c r="H244" s="29"/>
      <c r="I244" s="28"/>
      <c r="J244" s="35"/>
      <c r="K244" s="28"/>
      <c r="L244" s="96"/>
      <c r="M244" s="46"/>
      <c r="N244" s="46"/>
      <c r="O244" s="27"/>
      <c r="P244" s="28"/>
      <c r="Q244" s="29"/>
      <c r="R244" s="28"/>
    </row>
    <row r="245" spans="1:18" x14ac:dyDescent="0.3">
      <c r="A245" s="46"/>
      <c r="B245" s="34"/>
      <c r="C245" s="46"/>
      <c r="D245" s="27"/>
      <c r="E245" s="28"/>
      <c r="F245" s="29"/>
      <c r="G245" s="28"/>
      <c r="H245" s="29"/>
      <c r="I245" s="28"/>
      <c r="J245" s="35"/>
      <c r="K245" s="28"/>
      <c r="L245" s="96"/>
      <c r="M245" s="46"/>
      <c r="N245" s="46"/>
      <c r="O245" s="27"/>
      <c r="P245" s="28"/>
      <c r="Q245" s="29"/>
      <c r="R245" s="28"/>
    </row>
    <row r="246" spans="1:18" x14ac:dyDescent="0.3">
      <c r="A246" s="46"/>
      <c r="B246" s="34"/>
      <c r="C246" s="46"/>
      <c r="D246" s="27"/>
      <c r="E246" s="28"/>
      <c r="F246" s="29"/>
      <c r="G246" s="28"/>
      <c r="H246" s="29"/>
      <c r="I246" s="28"/>
      <c r="J246" s="35"/>
      <c r="K246" s="28"/>
      <c r="L246" s="96"/>
      <c r="M246" s="46"/>
      <c r="N246" s="46"/>
      <c r="O246" s="27"/>
      <c r="P246" s="28"/>
      <c r="Q246" s="29"/>
      <c r="R246" s="28"/>
    </row>
    <row r="247" spans="1:18" x14ac:dyDescent="0.3">
      <c r="A247" s="46"/>
      <c r="B247" s="28"/>
      <c r="C247" s="46"/>
      <c r="D247" s="27"/>
      <c r="E247" s="28"/>
      <c r="F247" s="56"/>
      <c r="G247" s="28"/>
      <c r="H247" s="29"/>
      <c r="I247" s="28"/>
      <c r="J247" s="35"/>
      <c r="K247" s="28"/>
      <c r="L247" s="96"/>
      <c r="M247" s="46"/>
      <c r="N247" s="46"/>
      <c r="O247" s="27"/>
      <c r="P247" s="28"/>
      <c r="Q247" s="29"/>
      <c r="R247" s="28"/>
    </row>
    <row r="248" spans="1:18" x14ac:dyDescent="0.3">
      <c r="A248" s="46"/>
      <c r="B248" s="34"/>
      <c r="C248" s="46"/>
      <c r="D248" s="27"/>
      <c r="E248" s="28"/>
      <c r="F248" s="29"/>
      <c r="G248" s="28"/>
      <c r="H248" s="29"/>
      <c r="I248" s="28"/>
      <c r="J248" s="35"/>
      <c r="K248" s="28"/>
      <c r="L248" s="96"/>
      <c r="M248" s="46"/>
      <c r="N248" s="46"/>
      <c r="O248" s="27"/>
      <c r="P248" s="28"/>
      <c r="Q248" s="29"/>
      <c r="R248" s="28"/>
    </row>
    <row r="249" spans="1:18" x14ac:dyDescent="0.3">
      <c r="A249" s="46"/>
      <c r="B249" s="34"/>
      <c r="C249" s="46"/>
      <c r="D249" s="27"/>
      <c r="E249" s="28"/>
      <c r="F249" s="56"/>
      <c r="G249" s="28"/>
      <c r="H249" s="29"/>
      <c r="I249" s="28"/>
      <c r="J249" s="35"/>
      <c r="K249" s="28"/>
      <c r="L249" s="96"/>
      <c r="M249" s="46"/>
      <c r="N249" s="46"/>
      <c r="O249" s="27"/>
      <c r="P249" s="28"/>
      <c r="Q249" s="29"/>
      <c r="R249" s="28"/>
    </row>
    <row r="250" spans="1:18" x14ac:dyDescent="0.3">
      <c r="A250" s="46"/>
      <c r="B250" s="34"/>
      <c r="C250" s="46"/>
      <c r="D250" s="27"/>
      <c r="E250" s="28"/>
      <c r="F250" s="29"/>
      <c r="G250" s="28"/>
      <c r="H250" s="29"/>
      <c r="I250" s="28"/>
      <c r="J250" s="35"/>
      <c r="K250" s="28"/>
      <c r="L250" s="96"/>
      <c r="M250" s="46"/>
      <c r="N250" s="46"/>
      <c r="O250" s="27"/>
      <c r="P250" s="28"/>
      <c r="Q250" s="29"/>
      <c r="R250" s="28"/>
    </row>
    <row r="251" spans="1:18" x14ac:dyDescent="0.3">
      <c r="A251" s="46"/>
      <c r="B251" s="34"/>
      <c r="C251" s="46"/>
      <c r="D251" s="27"/>
      <c r="E251" s="28"/>
      <c r="F251" s="56"/>
      <c r="G251" s="28"/>
      <c r="H251" s="29"/>
      <c r="I251" s="28"/>
      <c r="J251" s="35"/>
      <c r="K251" s="28"/>
      <c r="L251" s="96"/>
      <c r="M251" s="46"/>
      <c r="N251" s="46"/>
      <c r="O251" s="27"/>
      <c r="P251" s="28"/>
      <c r="Q251" s="29"/>
      <c r="R251" s="28"/>
    </row>
    <row r="252" spans="1:18" x14ac:dyDescent="0.3">
      <c r="A252" s="46"/>
      <c r="B252" s="34"/>
      <c r="C252" s="46"/>
      <c r="D252" s="27"/>
      <c r="E252" s="28"/>
      <c r="F252" s="29"/>
      <c r="G252" s="28"/>
      <c r="H252" s="29"/>
      <c r="I252" s="28"/>
      <c r="J252" s="35"/>
      <c r="K252" s="28"/>
      <c r="L252" s="96"/>
      <c r="M252" s="46"/>
      <c r="N252" s="46"/>
      <c r="O252" s="27"/>
      <c r="P252" s="28"/>
      <c r="Q252" s="29"/>
      <c r="R252" s="28"/>
    </row>
    <row r="253" spans="1:18" x14ac:dyDescent="0.3">
      <c r="A253" s="46"/>
      <c r="B253" s="34"/>
      <c r="C253" s="46"/>
      <c r="D253" s="27"/>
      <c r="E253" s="28"/>
      <c r="F253" s="29"/>
      <c r="G253" s="28"/>
      <c r="H253" s="29"/>
      <c r="I253" s="28"/>
      <c r="J253" s="35"/>
      <c r="K253" s="28"/>
      <c r="L253" s="96"/>
      <c r="M253" s="46"/>
      <c r="N253" s="46"/>
      <c r="O253" s="27"/>
      <c r="P253" s="28"/>
      <c r="Q253" s="29"/>
      <c r="R253" s="28"/>
    </row>
    <row r="254" spans="1:18" x14ac:dyDescent="0.3">
      <c r="A254" s="46"/>
      <c r="B254" s="34"/>
      <c r="C254" s="46"/>
      <c r="D254" s="27"/>
      <c r="E254" s="28"/>
      <c r="F254" s="29"/>
      <c r="G254" s="28"/>
      <c r="H254" s="29"/>
      <c r="I254" s="28"/>
      <c r="J254" s="35"/>
      <c r="K254" s="28"/>
      <c r="L254" s="96"/>
      <c r="M254" s="46"/>
      <c r="N254" s="46"/>
      <c r="O254" s="27"/>
      <c r="P254" s="28"/>
      <c r="Q254" s="29"/>
      <c r="R254" s="28"/>
    </row>
    <row r="255" spans="1:18" x14ac:dyDescent="0.3">
      <c r="A255" s="46"/>
      <c r="B255" s="34"/>
      <c r="C255" s="46"/>
      <c r="D255" s="27"/>
      <c r="E255" s="28"/>
      <c r="F255" s="56"/>
      <c r="G255" s="28"/>
      <c r="H255" s="29"/>
      <c r="I255" s="28"/>
      <c r="J255" s="35"/>
      <c r="K255" s="28"/>
      <c r="L255" s="96"/>
      <c r="M255" s="46"/>
      <c r="N255" s="46"/>
      <c r="O255" s="27"/>
      <c r="P255" s="28"/>
      <c r="Q255" s="29"/>
      <c r="R255" s="28"/>
    </row>
    <row r="256" spans="1:18" x14ac:dyDescent="0.3">
      <c r="A256" s="46"/>
      <c r="B256" s="34"/>
      <c r="C256" s="46"/>
      <c r="D256" s="27"/>
      <c r="E256" s="28"/>
      <c r="F256" s="29"/>
      <c r="G256" s="28"/>
      <c r="H256" s="29"/>
      <c r="I256" s="28"/>
      <c r="J256" s="35"/>
      <c r="K256" s="28"/>
      <c r="L256" s="96"/>
      <c r="M256" s="46"/>
      <c r="N256" s="46"/>
      <c r="O256" s="27"/>
      <c r="P256" s="28"/>
      <c r="Q256" s="29"/>
      <c r="R256" s="28"/>
    </row>
    <row r="257" spans="1:18" x14ac:dyDescent="0.3">
      <c r="A257" s="46"/>
      <c r="B257" s="34"/>
      <c r="C257" s="46"/>
      <c r="D257" s="27"/>
      <c r="E257" s="28"/>
      <c r="F257" s="29"/>
      <c r="G257" s="28"/>
      <c r="H257" s="29"/>
      <c r="I257" s="28"/>
      <c r="J257" s="35"/>
      <c r="K257" s="28"/>
      <c r="L257" s="96"/>
      <c r="M257" s="46"/>
      <c r="N257" s="46"/>
      <c r="O257" s="27"/>
      <c r="P257" s="28"/>
      <c r="Q257" s="29"/>
      <c r="R257" s="28"/>
    </row>
    <row r="258" spans="1:18" x14ac:dyDescent="0.3">
      <c r="A258" s="48"/>
      <c r="B258" s="37"/>
      <c r="C258" s="48"/>
      <c r="D258" s="31"/>
      <c r="E258" s="37"/>
      <c r="F258" s="54"/>
      <c r="G258" s="37"/>
      <c r="H258" s="54"/>
      <c r="I258" s="37"/>
      <c r="J258" s="36"/>
      <c r="K258" s="37"/>
      <c r="L258" s="39"/>
      <c r="M258" s="48"/>
      <c r="N258" s="48"/>
      <c r="O258" s="31"/>
      <c r="P258" s="37"/>
      <c r="Q258" s="54"/>
      <c r="R258" s="37"/>
    </row>
    <row r="259" spans="1:18" x14ac:dyDescent="0.3">
      <c r="A259" s="644"/>
      <c r="B259" s="644"/>
      <c r="C259" s="644"/>
      <c r="D259" s="644"/>
      <c r="E259" s="644"/>
      <c r="F259" s="644"/>
      <c r="G259" s="644"/>
      <c r="H259" s="644"/>
      <c r="I259" s="644"/>
      <c r="J259" s="644"/>
      <c r="K259" s="644"/>
      <c r="L259" s="644"/>
      <c r="M259" s="644"/>
      <c r="N259" s="644"/>
      <c r="O259" s="644"/>
      <c r="P259" s="644"/>
      <c r="Q259" s="644"/>
      <c r="R259" s="644"/>
    </row>
  </sheetData>
  <mergeCells count="83">
    <mergeCell ref="A24:R24"/>
    <mergeCell ref="A205:R205"/>
    <mergeCell ref="A208:A209"/>
    <mergeCell ref="A259:R259"/>
    <mergeCell ref="A230:R230"/>
    <mergeCell ref="A231:R231"/>
    <mergeCell ref="A232:R232"/>
    <mergeCell ref="A233:R233"/>
    <mergeCell ref="A236:A237"/>
    <mergeCell ref="B236:B237"/>
    <mergeCell ref="D236:D237"/>
    <mergeCell ref="G236:I236"/>
    <mergeCell ref="J236:R236"/>
    <mergeCell ref="B208:B209"/>
    <mergeCell ref="D208:D209"/>
    <mergeCell ref="G208:I208"/>
    <mergeCell ref="J208:R208"/>
    <mergeCell ref="A180:A181"/>
    <mergeCell ref="B180:B181"/>
    <mergeCell ref="D180:D181"/>
    <mergeCell ref="G180:I180"/>
    <mergeCell ref="J180:R180"/>
    <mergeCell ref="A202:R202"/>
    <mergeCell ref="A203:R203"/>
    <mergeCell ref="A204:R204"/>
    <mergeCell ref="A154:A155"/>
    <mergeCell ref="B154:B155"/>
    <mergeCell ref="D154:D155"/>
    <mergeCell ref="G154:I154"/>
    <mergeCell ref="J154:R154"/>
    <mergeCell ref="A174:R174"/>
    <mergeCell ref="A175:R175"/>
    <mergeCell ref="A176:R176"/>
    <mergeCell ref="A177:R177"/>
    <mergeCell ref="A120:R120"/>
    <mergeCell ref="A121:R121"/>
    <mergeCell ref="A122:R122"/>
    <mergeCell ref="A125:A126"/>
    <mergeCell ref="B125:B126"/>
    <mergeCell ref="D125:D126"/>
    <mergeCell ref="G125:I125"/>
    <mergeCell ref="J125:R125"/>
    <mergeCell ref="A148:R148"/>
    <mergeCell ref="A149:R149"/>
    <mergeCell ref="A150:R150"/>
    <mergeCell ref="A151:R151"/>
    <mergeCell ref="A119:R119"/>
    <mergeCell ref="A71:R71"/>
    <mergeCell ref="A72:R72"/>
    <mergeCell ref="A73:R73"/>
    <mergeCell ref="A76:A77"/>
    <mergeCell ref="B76:B77"/>
    <mergeCell ref="D76:D77"/>
    <mergeCell ref="G76:I76"/>
    <mergeCell ref="J76:R76"/>
    <mergeCell ref="A96:A97"/>
    <mergeCell ref="B96:B97"/>
    <mergeCell ref="D96:D97"/>
    <mergeCell ref="G96:I96"/>
    <mergeCell ref="J96:R96"/>
    <mergeCell ref="A33:R33"/>
    <mergeCell ref="A34:R34"/>
    <mergeCell ref="A35:R35"/>
    <mergeCell ref="A37:A38"/>
    <mergeCell ref="B37:B38"/>
    <mergeCell ref="D37:D38"/>
    <mergeCell ref="G37:I37"/>
    <mergeCell ref="J37:R37"/>
    <mergeCell ref="A16:A17"/>
    <mergeCell ref="B16:B17"/>
    <mergeCell ref="D16:D17"/>
    <mergeCell ref="G16:I16"/>
    <mergeCell ref="J16:R16"/>
    <mergeCell ref="F8:F15"/>
    <mergeCell ref="A1:O1"/>
    <mergeCell ref="P1:R1"/>
    <mergeCell ref="A2:R2"/>
    <mergeCell ref="A3:R3"/>
    <mergeCell ref="A6:A7"/>
    <mergeCell ref="B6:B7"/>
    <mergeCell ref="D6:D7"/>
    <mergeCell ref="G6:I6"/>
    <mergeCell ref="J6:R6"/>
  </mergeCells>
  <pageMargins left="0.31496062992125984" right="0.31496062992125984" top="0.74803149606299213" bottom="0.35433070866141736" header="0.31496062992125984" footer="0.31496062992125984"/>
  <pageSetup paperSize="9" orientation="landscape" horizontalDpi="0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66"/>
  <sheetViews>
    <sheetView view="pageBreakPreview" topLeftCell="A34" zoomScaleSheetLayoutView="100" workbookViewId="0">
      <selection activeCell="U48" sqref="U48"/>
    </sheetView>
  </sheetViews>
  <sheetFormatPr defaultRowHeight="18.75" x14ac:dyDescent="0.3"/>
  <cols>
    <col min="1" max="1" width="4" style="122" customWidth="1"/>
    <col min="2" max="2" width="32.375" style="122" customWidth="1"/>
    <col min="3" max="3" width="27" style="122" customWidth="1"/>
    <col min="4" max="4" width="10.875" style="124" customWidth="1"/>
    <col min="5" max="5" width="8" style="122" customWidth="1"/>
    <col min="6" max="6" width="7.125" style="122" customWidth="1"/>
    <col min="7" max="18" width="3.5" style="122" customWidth="1"/>
    <col min="19" max="19" width="2.75" style="122" customWidth="1"/>
    <col min="20" max="20" width="13.375" style="122" customWidth="1"/>
    <col min="21" max="21" width="10.5" style="122" bestFit="1" customWidth="1"/>
    <col min="22" max="16384" width="9" style="122"/>
  </cols>
  <sheetData>
    <row r="1" spans="1:21" x14ac:dyDescent="0.3">
      <c r="A1" s="563" t="s">
        <v>57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  <c r="O1" s="640"/>
      <c r="P1" s="564" t="s">
        <v>58</v>
      </c>
      <c r="Q1" s="565"/>
      <c r="R1" s="566"/>
    </row>
    <row r="2" spans="1:21" x14ac:dyDescent="0.3">
      <c r="A2" s="563" t="s">
        <v>165</v>
      </c>
      <c r="B2" s="563"/>
      <c r="C2" s="563"/>
      <c r="D2" s="563"/>
      <c r="E2" s="563"/>
      <c r="F2" s="563"/>
      <c r="G2" s="563"/>
      <c r="H2" s="563"/>
      <c r="I2" s="563"/>
      <c r="J2" s="563"/>
      <c r="K2" s="563"/>
      <c r="L2" s="563"/>
      <c r="M2" s="563"/>
      <c r="N2" s="563"/>
      <c r="O2" s="563"/>
      <c r="P2" s="563"/>
      <c r="Q2" s="563"/>
      <c r="R2" s="563"/>
    </row>
    <row r="3" spans="1:21" x14ac:dyDescent="0.3">
      <c r="A3" s="562" t="s">
        <v>155</v>
      </c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  <c r="N3" s="562"/>
      <c r="O3" s="562"/>
      <c r="P3" s="562"/>
      <c r="Q3" s="562"/>
      <c r="R3" s="562"/>
    </row>
    <row r="4" spans="1:21" s="147" customFormat="1" x14ac:dyDescent="0.3">
      <c r="A4" s="157" t="s">
        <v>162</v>
      </c>
      <c r="D4" s="148"/>
    </row>
    <row r="5" spans="1:21" x14ac:dyDescent="0.3">
      <c r="A5" s="125" t="s">
        <v>172</v>
      </c>
    </row>
    <row r="6" spans="1:21" x14ac:dyDescent="0.3">
      <c r="A6" s="569" t="s">
        <v>1</v>
      </c>
      <c r="B6" s="569" t="s">
        <v>2</v>
      </c>
      <c r="C6" s="314" t="s">
        <v>3</v>
      </c>
      <c r="D6" s="571" t="s">
        <v>4</v>
      </c>
      <c r="E6" s="314" t="s">
        <v>5</v>
      </c>
      <c r="F6" s="127" t="s">
        <v>6</v>
      </c>
      <c r="G6" s="573" t="s">
        <v>160</v>
      </c>
      <c r="H6" s="574"/>
      <c r="I6" s="575"/>
      <c r="J6" s="576" t="s">
        <v>159</v>
      </c>
      <c r="K6" s="577"/>
      <c r="L6" s="577"/>
      <c r="M6" s="577"/>
      <c r="N6" s="577"/>
      <c r="O6" s="577"/>
      <c r="P6" s="577"/>
      <c r="Q6" s="577"/>
      <c r="R6" s="578"/>
    </row>
    <row r="7" spans="1:21" x14ac:dyDescent="0.3">
      <c r="A7" s="570"/>
      <c r="B7" s="570"/>
      <c r="C7" s="315" t="s">
        <v>7</v>
      </c>
      <c r="D7" s="572"/>
      <c r="E7" s="315" t="s">
        <v>8</v>
      </c>
      <c r="F7" s="166" t="s">
        <v>8</v>
      </c>
      <c r="G7" s="315" t="s">
        <v>9</v>
      </c>
      <c r="H7" s="166" t="s">
        <v>10</v>
      </c>
      <c r="I7" s="166" t="s">
        <v>11</v>
      </c>
      <c r="J7" s="166" t="s">
        <v>12</v>
      </c>
      <c r="K7" s="166" t="s">
        <v>13</v>
      </c>
      <c r="L7" s="167" t="s">
        <v>14</v>
      </c>
      <c r="M7" s="166" t="s">
        <v>15</v>
      </c>
      <c r="N7" s="167" t="s">
        <v>16</v>
      </c>
      <c r="O7" s="166" t="s">
        <v>17</v>
      </c>
      <c r="P7" s="167" t="s">
        <v>18</v>
      </c>
      <c r="Q7" s="166" t="s">
        <v>19</v>
      </c>
      <c r="R7" s="168" t="s">
        <v>20</v>
      </c>
    </row>
    <row r="8" spans="1:21" ht="21" x14ac:dyDescent="0.35">
      <c r="A8" s="134">
        <v>1</v>
      </c>
      <c r="B8" s="135" t="s">
        <v>181</v>
      </c>
      <c r="C8" s="410" t="s">
        <v>182</v>
      </c>
      <c r="D8" s="468">
        <v>70000</v>
      </c>
      <c r="E8" s="580" t="s">
        <v>294</v>
      </c>
      <c r="F8" s="677" t="s">
        <v>23</v>
      </c>
      <c r="G8" s="137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</row>
    <row r="9" spans="1:21" ht="15.75" customHeight="1" x14ac:dyDescent="0.3">
      <c r="A9" s="139"/>
      <c r="B9" s="144"/>
      <c r="C9" s="180"/>
      <c r="D9" s="140"/>
      <c r="E9" s="581"/>
      <c r="F9" s="678"/>
      <c r="G9" s="144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</row>
    <row r="10" spans="1:21" ht="21" x14ac:dyDescent="0.35">
      <c r="A10" s="134">
        <v>2</v>
      </c>
      <c r="B10" s="383" t="s">
        <v>183</v>
      </c>
      <c r="C10" s="410" t="s">
        <v>184</v>
      </c>
      <c r="D10" s="468">
        <v>120000</v>
      </c>
      <c r="E10" s="581"/>
      <c r="F10" s="678"/>
      <c r="G10" s="137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</row>
    <row r="11" spans="1:21" ht="15.75" customHeight="1" x14ac:dyDescent="0.3">
      <c r="A11" s="139"/>
      <c r="B11" s="144"/>
      <c r="C11" s="180"/>
      <c r="D11" s="140"/>
      <c r="E11" s="582"/>
      <c r="F11" s="679"/>
      <c r="G11" s="144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</row>
    <row r="12" spans="1:21" ht="20.25" x14ac:dyDescent="0.3">
      <c r="A12" s="134">
        <v>3</v>
      </c>
      <c r="B12" s="353" t="s">
        <v>186</v>
      </c>
      <c r="C12" s="407" t="s">
        <v>187</v>
      </c>
      <c r="D12" s="438">
        <v>30000</v>
      </c>
      <c r="E12" s="205" t="s">
        <v>27</v>
      </c>
      <c r="F12" s="680" t="s">
        <v>188</v>
      </c>
      <c r="G12" s="137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</row>
    <row r="13" spans="1:21" ht="22.5" customHeight="1" x14ac:dyDescent="0.3">
      <c r="A13" s="139"/>
      <c r="B13" s="144" t="s">
        <v>185</v>
      </c>
      <c r="C13" s="180"/>
      <c r="D13" s="144"/>
      <c r="E13" s="145"/>
      <c r="F13" s="681"/>
      <c r="G13" s="144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</row>
    <row r="14" spans="1:21" s="147" customFormat="1" ht="21" x14ac:dyDescent="0.35">
      <c r="A14" s="134">
        <v>4</v>
      </c>
      <c r="B14" s="353" t="s">
        <v>126</v>
      </c>
      <c r="C14" s="353" t="s">
        <v>154</v>
      </c>
      <c r="D14" s="438">
        <v>350000</v>
      </c>
      <c r="E14" s="205" t="s">
        <v>189</v>
      </c>
      <c r="F14" s="586" t="s">
        <v>23</v>
      </c>
      <c r="G14" s="137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T14" s="117"/>
      <c r="U14" s="120"/>
    </row>
    <row r="15" spans="1:21" s="147" customFormat="1" ht="18.75" customHeight="1" x14ac:dyDescent="0.35">
      <c r="A15" s="139"/>
      <c r="B15" s="144" t="s">
        <v>189</v>
      </c>
      <c r="C15" s="144" t="s">
        <v>198</v>
      </c>
      <c r="D15" s="144"/>
      <c r="E15" s="145"/>
      <c r="F15" s="587"/>
      <c r="G15" s="144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T15" s="117"/>
    </row>
    <row r="16" spans="1:21" s="147" customFormat="1" ht="21" x14ac:dyDescent="0.35">
      <c r="A16" s="134">
        <v>5</v>
      </c>
      <c r="B16" s="353" t="s">
        <v>190</v>
      </c>
      <c r="C16" s="398" t="s">
        <v>192</v>
      </c>
      <c r="D16" s="438">
        <v>266500</v>
      </c>
      <c r="E16" s="205" t="s">
        <v>191</v>
      </c>
      <c r="F16" s="587"/>
      <c r="G16" s="137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T16" s="117"/>
      <c r="U16" s="120"/>
    </row>
    <row r="17" spans="1:24" s="147" customFormat="1" ht="18" customHeight="1" x14ac:dyDescent="0.35">
      <c r="A17" s="139"/>
      <c r="B17" s="144" t="s">
        <v>191</v>
      </c>
      <c r="C17" s="180" t="s">
        <v>193</v>
      </c>
      <c r="D17" s="144"/>
      <c r="E17" s="406"/>
      <c r="F17" s="587"/>
      <c r="G17" s="144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T17" s="117"/>
      <c r="U17" s="120"/>
    </row>
    <row r="18" spans="1:24" s="147" customFormat="1" ht="21" x14ac:dyDescent="0.35">
      <c r="A18" s="134">
        <v>6</v>
      </c>
      <c r="B18" s="353" t="s">
        <v>194</v>
      </c>
      <c r="C18" s="407" t="s">
        <v>195</v>
      </c>
      <c r="D18" s="438">
        <v>70000</v>
      </c>
      <c r="E18" s="205" t="s">
        <v>197</v>
      </c>
      <c r="F18" s="587"/>
      <c r="G18" s="137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T18" s="117"/>
      <c r="U18" s="120"/>
    </row>
    <row r="19" spans="1:24" s="147" customFormat="1" ht="12" customHeight="1" x14ac:dyDescent="0.3">
      <c r="A19" s="139"/>
      <c r="B19" s="144"/>
      <c r="C19" s="409" t="s">
        <v>196</v>
      </c>
      <c r="D19" s="144"/>
      <c r="E19" s="405"/>
      <c r="F19" s="587"/>
      <c r="G19" s="144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</row>
    <row r="20" spans="1:24" s="147" customFormat="1" ht="9.75" hidden="1" customHeight="1" x14ac:dyDescent="0.3">
      <c r="A20" s="139"/>
      <c r="B20" s="144"/>
      <c r="C20" s="180"/>
      <c r="D20" s="144"/>
      <c r="E20" s="144"/>
      <c r="F20" s="587"/>
      <c r="G20" s="144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</row>
    <row r="21" spans="1:24" s="147" customFormat="1" ht="21" x14ac:dyDescent="0.35">
      <c r="A21" s="134">
        <v>7</v>
      </c>
      <c r="B21" s="353" t="s">
        <v>199</v>
      </c>
      <c r="C21" s="408" t="s">
        <v>201</v>
      </c>
      <c r="D21" s="438">
        <v>281600</v>
      </c>
      <c r="E21" s="205" t="s">
        <v>200</v>
      </c>
      <c r="F21" s="587"/>
      <c r="G21" s="137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T21" s="287"/>
    </row>
    <row r="22" spans="1:24" s="147" customFormat="1" ht="18" customHeight="1" x14ac:dyDescent="0.35">
      <c r="A22" s="139"/>
      <c r="B22" s="144" t="s">
        <v>200</v>
      </c>
      <c r="C22" s="180" t="s">
        <v>202</v>
      </c>
      <c r="D22" s="394"/>
      <c r="E22" s="144"/>
      <c r="F22" s="587"/>
      <c r="G22" s="144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5"/>
      <c r="T22" s="288"/>
    </row>
    <row r="23" spans="1:24" s="147" customFormat="1" ht="18.75" customHeight="1" x14ac:dyDescent="0.35">
      <c r="A23" s="134">
        <v>8</v>
      </c>
      <c r="B23" s="382" t="s">
        <v>203</v>
      </c>
      <c r="C23" s="399" t="s">
        <v>204</v>
      </c>
      <c r="D23" s="438">
        <v>300000</v>
      </c>
      <c r="E23" s="205" t="s">
        <v>206</v>
      </c>
      <c r="F23" s="587"/>
      <c r="G23" s="137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T23" s="288"/>
    </row>
    <row r="24" spans="1:24" s="147" customFormat="1" ht="21.75" customHeight="1" x14ac:dyDescent="0.35">
      <c r="A24" s="139"/>
      <c r="B24" s="144"/>
      <c r="C24" s="180" t="s">
        <v>205</v>
      </c>
      <c r="D24" s="394"/>
      <c r="E24" s="144"/>
      <c r="F24" s="588"/>
      <c r="G24" s="144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T24" s="288"/>
    </row>
    <row r="25" spans="1:24" s="147" customFormat="1" ht="14.25" customHeight="1" x14ac:dyDescent="0.35">
      <c r="A25" s="628" t="s">
        <v>139</v>
      </c>
      <c r="B25" s="628"/>
      <c r="C25" s="628"/>
      <c r="D25" s="628"/>
      <c r="E25" s="628"/>
      <c r="F25" s="628"/>
      <c r="G25" s="628"/>
      <c r="H25" s="628"/>
      <c r="I25" s="628"/>
      <c r="J25" s="628"/>
      <c r="K25" s="628"/>
      <c r="L25" s="628"/>
      <c r="M25" s="628"/>
      <c r="N25" s="628"/>
      <c r="O25" s="628"/>
      <c r="P25" s="628"/>
      <c r="Q25" s="628"/>
      <c r="R25" s="628"/>
      <c r="T25" s="288"/>
    </row>
    <row r="26" spans="1:24" s="147" customFormat="1" ht="16.5" customHeight="1" x14ac:dyDescent="0.35">
      <c r="A26" s="563" t="s">
        <v>57</v>
      </c>
      <c r="B26" s="563"/>
      <c r="C26" s="563"/>
      <c r="D26" s="563"/>
      <c r="E26" s="563"/>
      <c r="F26" s="563"/>
      <c r="G26" s="563"/>
      <c r="H26" s="563"/>
      <c r="I26" s="563"/>
      <c r="J26" s="563"/>
      <c r="K26" s="563"/>
      <c r="L26" s="563"/>
      <c r="M26" s="563"/>
      <c r="N26" s="563"/>
      <c r="O26" s="640"/>
      <c r="P26" s="564" t="s">
        <v>58</v>
      </c>
      <c r="Q26" s="565"/>
      <c r="R26" s="566"/>
      <c r="T26" s="288"/>
    </row>
    <row r="27" spans="1:24" s="147" customFormat="1" ht="13.5" customHeight="1" x14ac:dyDescent="0.35">
      <c r="A27" s="563" t="s">
        <v>165</v>
      </c>
      <c r="B27" s="563"/>
      <c r="C27" s="563"/>
      <c r="D27" s="563"/>
      <c r="E27" s="563"/>
      <c r="F27" s="563"/>
      <c r="G27" s="563"/>
      <c r="H27" s="563"/>
      <c r="I27" s="563"/>
      <c r="J27" s="563"/>
      <c r="K27" s="563"/>
      <c r="L27" s="563"/>
      <c r="M27" s="563"/>
      <c r="N27" s="563"/>
      <c r="O27" s="563"/>
      <c r="P27" s="563"/>
      <c r="Q27" s="563"/>
      <c r="R27" s="563"/>
      <c r="T27" s="288"/>
    </row>
    <row r="28" spans="1:24" s="147" customFormat="1" ht="14.25" customHeight="1" x14ac:dyDescent="0.35">
      <c r="A28" s="562" t="s">
        <v>155</v>
      </c>
      <c r="B28" s="562"/>
      <c r="C28" s="562"/>
      <c r="D28" s="562"/>
      <c r="E28" s="562"/>
      <c r="F28" s="562"/>
      <c r="G28" s="562"/>
      <c r="H28" s="562"/>
      <c r="I28" s="562"/>
      <c r="J28" s="562"/>
      <c r="K28" s="562"/>
      <c r="L28" s="562"/>
      <c r="M28" s="562"/>
      <c r="N28" s="562"/>
      <c r="O28" s="562"/>
      <c r="P28" s="562"/>
      <c r="Q28" s="562"/>
      <c r="R28" s="562"/>
      <c r="T28" s="288"/>
    </row>
    <row r="29" spans="1:24" s="147" customFormat="1" ht="21" x14ac:dyDescent="0.35">
      <c r="A29" s="157" t="s">
        <v>162</v>
      </c>
      <c r="D29" s="148"/>
      <c r="T29" s="287"/>
    </row>
    <row r="30" spans="1:24" s="147" customFormat="1" ht="20.25" x14ac:dyDescent="0.3">
      <c r="A30" s="125" t="s">
        <v>173</v>
      </c>
      <c r="B30" s="122"/>
      <c r="C30" s="122"/>
      <c r="D30" s="124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T30" s="134">
        <v>7</v>
      </c>
      <c r="V30" s="407" t="s">
        <v>127</v>
      </c>
      <c r="W30" s="438">
        <v>20000</v>
      </c>
      <c r="X30" s="205" t="s">
        <v>294</v>
      </c>
    </row>
    <row r="31" spans="1:24" s="147" customFormat="1" x14ac:dyDescent="0.3">
      <c r="A31" s="569" t="s">
        <v>1</v>
      </c>
      <c r="B31" s="569" t="s">
        <v>2</v>
      </c>
      <c r="C31" s="331" t="s">
        <v>3</v>
      </c>
      <c r="D31" s="571" t="s">
        <v>4</v>
      </c>
      <c r="E31" s="314" t="s">
        <v>5</v>
      </c>
      <c r="F31" s="127" t="s">
        <v>6</v>
      </c>
      <c r="G31" s="573" t="s">
        <v>160</v>
      </c>
      <c r="H31" s="574"/>
      <c r="I31" s="575"/>
      <c r="J31" s="576" t="s">
        <v>159</v>
      </c>
      <c r="K31" s="577"/>
      <c r="L31" s="577"/>
      <c r="M31" s="577"/>
      <c r="N31" s="577"/>
      <c r="O31" s="577"/>
      <c r="P31" s="577"/>
      <c r="Q31" s="577"/>
      <c r="R31" s="578"/>
    </row>
    <row r="32" spans="1:24" s="147" customFormat="1" x14ac:dyDescent="0.3">
      <c r="A32" s="570"/>
      <c r="B32" s="570"/>
      <c r="C32" s="332" t="s">
        <v>7</v>
      </c>
      <c r="D32" s="572"/>
      <c r="E32" s="315" t="s">
        <v>8</v>
      </c>
      <c r="F32" s="166" t="s">
        <v>8</v>
      </c>
      <c r="G32" s="315" t="s">
        <v>9</v>
      </c>
      <c r="H32" s="166" t="s">
        <v>10</v>
      </c>
      <c r="I32" s="166" t="s">
        <v>11</v>
      </c>
      <c r="J32" s="166" t="s">
        <v>12</v>
      </c>
      <c r="K32" s="166" t="s">
        <v>13</v>
      </c>
      <c r="L32" s="167" t="s">
        <v>14</v>
      </c>
      <c r="M32" s="166" t="s">
        <v>15</v>
      </c>
      <c r="N32" s="167" t="s">
        <v>16</v>
      </c>
      <c r="O32" s="166" t="s">
        <v>17</v>
      </c>
      <c r="P32" s="167" t="s">
        <v>18</v>
      </c>
      <c r="Q32" s="166" t="s">
        <v>19</v>
      </c>
      <c r="R32" s="168" t="s">
        <v>20</v>
      </c>
    </row>
    <row r="33" spans="1:25" s="147" customFormat="1" ht="20.25" x14ac:dyDescent="0.3">
      <c r="A33" s="134">
        <v>9</v>
      </c>
      <c r="B33" s="382" t="s">
        <v>207</v>
      </c>
      <c r="C33" s="399" t="s">
        <v>208</v>
      </c>
      <c r="D33" s="438">
        <v>20000</v>
      </c>
      <c r="E33" s="205" t="s">
        <v>206</v>
      </c>
      <c r="F33" s="586" t="s">
        <v>23</v>
      </c>
      <c r="G33" s="137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</row>
    <row r="34" spans="1:25" s="147" customFormat="1" x14ac:dyDescent="0.3">
      <c r="A34" s="139"/>
      <c r="B34" s="144"/>
      <c r="C34" s="180" t="s">
        <v>209</v>
      </c>
      <c r="D34" s="394"/>
      <c r="E34" s="144"/>
      <c r="F34" s="587"/>
      <c r="G34" s="144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</row>
    <row r="35" spans="1:25" s="147" customFormat="1" ht="21" x14ac:dyDescent="0.35">
      <c r="A35" s="134">
        <v>10</v>
      </c>
      <c r="B35" s="383" t="s">
        <v>190</v>
      </c>
      <c r="C35" s="383" t="s">
        <v>211</v>
      </c>
      <c r="D35" s="438">
        <v>326200</v>
      </c>
      <c r="E35" s="205" t="s">
        <v>213</v>
      </c>
      <c r="F35" s="587"/>
      <c r="G35" s="137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</row>
    <row r="36" spans="1:25" s="147" customFormat="1" x14ac:dyDescent="0.3">
      <c r="A36" s="139"/>
      <c r="B36" s="144" t="s">
        <v>210</v>
      </c>
      <c r="C36" s="180" t="s">
        <v>212</v>
      </c>
      <c r="D36" s="394"/>
      <c r="E36" s="144"/>
      <c r="F36" s="587"/>
      <c r="G36" s="144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</row>
    <row r="37" spans="1:25" s="147" customFormat="1" ht="21" x14ac:dyDescent="0.35">
      <c r="A37" s="134">
        <v>11</v>
      </c>
      <c r="B37" s="383" t="s">
        <v>190</v>
      </c>
      <c r="C37" s="175" t="s">
        <v>214</v>
      </c>
      <c r="D37" s="438">
        <v>159600</v>
      </c>
      <c r="E37" s="205" t="s">
        <v>110</v>
      </c>
      <c r="F37" s="587"/>
      <c r="G37" s="137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</row>
    <row r="38" spans="1:25" s="147" customFormat="1" x14ac:dyDescent="0.3">
      <c r="A38" s="139"/>
      <c r="B38" s="144" t="s">
        <v>110</v>
      </c>
      <c r="C38" s="411" t="s">
        <v>215</v>
      </c>
      <c r="D38" s="394"/>
      <c r="E38" s="405"/>
      <c r="F38" s="587"/>
      <c r="G38" s="144"/>
      <c r="H38" s="145"/>
      <c r="I38" s="145"/>
      <c r="J38" s="145"/>
      <c r="K38" s="145"/>
      <c r="L38" s="145"/>
      <c r="M38" s="145"/>
      <c r="N38" s="145"/>
      <c r="O38" s="145"/>
      <c r="P38" s="145"/>
      <c r="Q38" s="145"/>
      <c r="R38" s="145"/>
    </row>
    <row r="39" spans="1:25" s="147" customFormat="1" ht="20.25" x14ac:dyDescent="0.3">
      <c r="A39" s="134">
        <v>12</v>
      </c>
      <c r="B39" s="382" t="s">
        <v>216</v>
      </c>
      <c r="C39" s="382" t="s">
        <v>217</v>
      </c>
      <c r="D39" s="438">
        <v>380000</v>
      </c>
      <c r="E39" s="205" t="s">
        <v>218</v>
      </c>
      <c r="F39" s="587"/>
      <c r="G39" s="137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</row>
    <row r="40" spans="1:25" s="147" customFormat="1" x14ac:dyDescent="0.3">
      <c r="A40" s="139"/>
      <c r="B40" s="144"/>
      <c r="C40" s="180"/>
      <c r="D40" s="394"/>
      <c r="E40" s="144"/>
      <c r="F40" s="587"/>
      <c r="G40" s="144"/>
      <c r="H40" s="145"/>
      <c r="I40" s="145"/>
      <c r="J40" s="145"/>
      <c r="K40" s="145"/>
      <c r="L40" s="145"/>
      <c r="M40" s="145"/>
      <c r="N40" s="145"/>
      <c r="O40" s="145"/>
      <c r="P40" s="145"/>
      <c r="Q40" s="145"/>
      <c r="R40" s="145"/>
    </row>
    <row r="41" spans="1:25" s="147" customFormat="1" ht="20.25" x14ac:dyDescent="0.3">
      <c r="A41" s="186">
        <v>13</v>
      </c>
      <c r="B41" s="536" t="s">
        <v>127</v>
      </c>
      <c r="C41" s="536" t="s">
        <v>127</v>
      </c>
      <c r="D41" s="537">
        <v>20000</v>
      </c>
      <c r="E41" s="487" t="s">
        <v>360</v>
      </c>
      <c r="F41" s="587"/>
      <c r="G41" s="175"/>
      <c r="H41" s="189"/>
      <c r="I41" s="189"/>
      <c r="J41" s="189"/>
      <c r="K41" s="189"/>
      <c r="L41" s="189"/>
      <c r="M41" s="189"/>
      <c r="N41" s="189"/>
      <c r="O41" s="189"/>
      <c r="P41" s="189"/>
      <c r="Q41" s="189"/>
      <c r="R41" s="189"/>
    </row>
    <row r="42" spans="1:25" s="147" customFormat="1" ht="21" x14ac:dyDescent="0.35">
      <c r="A42" s="134">
        <v>14</v>
      </c>
      <c r="B42" s="383" t="s">
        <v>219</v>
      </c>
      <c r="C42" s="383" t="s">
        <v>221</v>
      </c>
      <c r="D42" s="535">
        <v>50000</v>
      </c>
      <c r="E42" s="281" t="s">
        <v>294</v>
      </c>
      <c r="F42" s="587"/>
      <c r="G42" s="137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</row>
    <row r="43" spans="1:25" s="147" customFormat="1" x14ac:dyDescent="0.3">
      <c r="A43" s="139"/>
      <c r="B43" s="412" t="s">
        <v>220</v>
      </c>
      <c r="C43" s="412" t="s">
        <v>220</v>
      </c>
      <c r="D43" s="394"/>
      <c r="E43" s="144"/>
      <c r="F43" s="587"/>
      <c r="G43" s="144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</row>
    <row r="44" spans="1:25" s="147" customFormat="1" ht="20.25" x14ac:dyDescent="0.3">
      <c r="A44" s="134">
        <v>15</v>
      </c>
      <c r="B44" s="382" t="s">
        <v>222</v>
      </c>
      <c r="C44" s="382" t="s">
        <v>224</v>
      </c>
      <c r="D44" s="438">
        <v>50000</v>
      </c>
      <c r="E44" s="353" t="s">
        <v>226</v>
      </c>
      <c r="F44" s="587"/>
      <c r="G44" s="137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</row>
    <row r="45" spans="1:25" s="147" customFormat="1" x14ac:dyDescent="0.3">
      <c r="A45" s="139"/>
      <c r="B45" s="144" t="s">
        <v>223</v>
      </c>
      <c r="C45" s="180" t="s">
        <v>225</v>
      </c>
      <c r="D45" s="394"/>
      <c r="E45" s="144"/>
      <c r="F45" s="587"/>
      <c r="G45" s="144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</row>
    <row r="46" spans="1:25" s="147" customFormat="1" ht="20.25" x14ac:dyDescent="0.3">
      <c r="A46" s="134">
        <v>16</v>
      </c>
      <c r="B46" s="382" t="s">
        <v>227</v>
      </c>
      <c r="C46" s="382" t="s">
        <v>228</v>
      </c>
      <c r="D46" s="438">
        <v>120000</v>
      </c>
      <c r="E46" s="205" t="s">
        <v>229</v>
      </c>
      <c r="F46" s="587"/>
      <c r="G46" s="137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</row>
    <row r="47" spans="1:25" s="147" customFormat="1" x14ac:dyDescent="0.3">
      <c r="A47" s="139"/>
      <c r="B47" s="144"/>
      <c r="C47" s="180"/>
      <c r="D47" s="394"/>
      <c r="E47" s="144"/>
      <c r="F47" s="587"/>
      <c r="G47" s="144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</row>
    <row r="48" spans="1:25" s="147" customFormat="1" ht="20.25" x14ac:dyDescent="0.3">
      <c r="A48" s="134">
        <v>17</v>
      </c>
      <c r="B48" s="382" t="s">
        <v>230</v>
      </c>
      <c r="C48" s="399" t="s">
        <v>231</v>
      </c>
      <c r="D48" s="363">
        <v>60000</v>
      </c>
      <c r="E48" s="205" t="s">
        <v>109</v>
      </c>
      <c r="F48" s="587"/>
      <c r="G48" s="137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60"/>
      <c r="T48" s="161"/>
      <c r="U48" s="161"/>
      <c r="V48" s="160"/>
      <c r="W48" s="160"/>
      <c r="X48" s="161"/>
      <c r="Y48" s="160"/>
    </row>
    <row r="49" spans="1:25" s="147" customFormat="1" x14ac:dyDescent="0.3">
      <c r="A49" s="139"/>
      <c r="B49" s="144"/>
      <c r="C49" s="180"/>
      <c r="D49" s="394"/>
      <c r="E49" s="144"/>
      <c r="F49" s="588"/>
      <c r="G49" s="144"/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60"/>
      <c r="T49" s="161"/>
      <c r="U49" s="161"/>
      <c r="V49" s="160"/>
      <c r="W49" s="160"/>
      <c r="X49" s="161"/>
      <c r="Y49" s="160"/>
    </row>
    <row r="50" spans="1:25" s="147" customFormat="1" ht="21" x14ac:dyDescent="0.35">
      <c r="A50" s="146"/>
      <c r="D50" s="153"/>
      <c r="E50" s="149"/>
      <c r="H50" s="356"/>
      <c r="I50" s="356"/>
      <c r="J50" s="356"/>
      <c r="K50" s="356"/>
      <c r="L50" s="356"/>
      <c r="M50" s="356"/>
      <c r="N50" s="356"/>
      <c r="O50" s="356"/>
      <c r="P50" s="356"/>
      <c r="Q50" s="356"/>
      <c r="R50" s="356"/>
      <c r="S50" s="160"/>
      <c r="T50" s="161"/>
      <c r="U50" s="161"/>
      <c r="V50" s="160"/>
      <c r="W50" s="160"/>
      <c r="X50" s="161"/>
      <c r="Y50" s="160"/>
    </row>
    <row r="51" spans="1:25" s="147" customFormat="1" ht="21" x14ac:dyDescent="0.35">
      <c r="A51" s="478">
        <v>17</v>
      </c>
      <c r="D51" s="512">
        <f>D8+D10+D12+D14+D16+D18+W30+D21+D23+D33+D35+D37+D39+D42+D44+D46+D48</f>
        <v>2673900</v>
      </c>
      <c r="E51" s="149"/>
      <c r="H51" s="356"/>
      <c r="I51" s="356"/>
      <c r="J51" s="356"/>
      <c r="K51" s="356"/>
      <c r="L51" s="356"/>
      <c r="M51" s="356"/>
      <c r="N51" s="356"/>
      <c r="O51" s="356"/>
      <c r="P51" s="356"/>
      <c r="Q51" s="356"/>
      <c r="R51" s="356"/>
      <c r="S51" s="160"/>
      <c r="T51" s="161"/>
      <c r="U51" s="161"/>
      <c r="V51" s="160"/>
      <c r="W51" s="160"/>
      <c r="X51" s="161"/>
      <c r="Y51" s="160"/>
    </row>
    <row r="52" spans="1:25" s="147" customFormat="1" ht="21" x14ac:dyDescent="0.35">
      <c r="A52" s="146"/>
      <c r="E52" s="149"/>
      <c r="H52" s="356"/>
      <c r="I52" s="356"/>
      <c r="J52" s="356"/>
      <c r="K52" s="356"/>
      <c r="L52" s="356"/>
      <c r="M52" s="356"/>
      <c r="N52" s="356"/>
      <c r="O52" s="356"/>
      <c r="P52" s="356"/>
      <c r="Q52" s="356"/>
      <c r="R52" s="356"/>
      <c r="S52" s="160"/>
      <c r="T52" s="161"/>
      <c r="U52" s="161"/>
      <c r="V52" s="160"/>
      <c r="W52" s="160"/>
      <c r="X52" s="161"/>
      <c r="Y52" s="160"/>
    </row>
    <row r="53" spans="1:25" s="147" customFormat="1" ht="21" x14ac:dyDescent="0.35">
      <c r="A53" s="146"/>
      <c r="E53" s="149"/>
      <c r="H53" s="356"/>
      <c r="I53" s="356"/>
      <c r="J53" s="356"/>
      <c r="K53" s="356"/>
      <c r="L53" s="356"/>
      <c r="M53" s="356"/>
      <c r="N53" s="356"/>
      <c r="O53" s="356"/>
      <c r="P53" s="356"/>
      <c r="Q53" s="356"/>
      <c r="R53" s="356"/>
      <c r="S53" s="160"/>
      <c r="T53" s="161"/>
      <c r="U53" s="161"/>
      <c r="V53" s="160"/>
      <c r="W53" s="160"/>
      <c r="X53" s="161"/>
      <c r="Y53" s="160"/>
    </row>
    <row r="54" spans="1:25" s="147" customFormat="1" ht="21" x14ac:dyDescent="0.35">
      <c r="A54" s="146"/>
      <c r="E54" s="149"/>
      <c r="H54" s="356"/>
      <c r="I54" s="356"/>
      <c r="J54" s="356"/>
      <c r="K54" s="356"/>
      <c r="L54" s="356"/>
      <c r="M54" s="356"/>
      <c r="N54" s="356"/>
      <c r="O54" s="356"/>
      <c r="P54" s="356"/>
      <c r="Q54" s="356"/>
      <c r="R54" s="356"/>
      <c r="S54" s="160"/>
      <c r="T54" s="161"/>
      <c r="U54" s="161"/>
      <c r="V54" s="160"/>
      <c r="W54" s="160"/>
      <c r="X54" s="161"/>
      <c r="Y54" s="160"/>
    </row>
    <row r="55" spans="1:25" s="147" customFormat="1" ht="21" x14ac:dyDescent="0.35">
      <c r="A55" s="146"/>
      <c r="E55" s="149"/>
      <c r="H55" s="356"/>
      <c r="I55" s="356"/>
      <c r="J55" s="356"/>
      <c r="K55" s="356"/>
      <c r="L55" s="356"/>
      <c r="M55" s="356"/>
      <c r="N55" s="356"/>
      <c r="O55" s="356"/>
      <c r="P55" s="356"/>
      <c r="Q55" s="356"/>
      <c r="R55" s="356"/>
      <c r="S55" s="160"/>
      <c r="T55" s="161"/>
      <c r="U55" s="161"/>
      <c r="V55" s="160"/>
      <c r="W55" s="160"/>
      <c r="X55" s="161"/>
      <c r="Y55" s="160"/>
    </row>
    <row r="56" spans="1:25" s="147" customFormat="1" ht="21" x14ac:dyDescent="0.35">
      <c r="A56" s="146"/>
      <c r="E56" s="149"/>
      <c r="H56" s="356"/>
      <c r="I56" s="356"/>
      <c r="J56" s="356"/>
      <c r="K56" s="356"/>
      <c r="L56" s="356"/>
      <c r="M56" s="356"/>
      <c r="N56" s="356"/>
      <c r="O56" s="356"/>
      <c r="P56" s="356"/>
      <c r="Q56" s="356"/>
      <c r="R56" s="356"/>
      <c r="S56" s="160"/>
      <c r="T56" s="161"/>
      <c r="U56" s="161"/>
      <c r="V56" s="160"/>
      <c r="W56" s="160"/>
      <c r="X56" s="161"/>
      <c r="Y56" s="160"/>
    </row>
    <row r="57" spans="1:25" s="147" customFormat="1" ht="21" x14ac:dyDescent="0.35">
      <c r="A57" s="146"/>
      <c r="E57" s="149"/>
      <c r="H57" s="356"/>
      <c r="I57" s="356"/>
      <c r="J57" s="356"/>
      <c r="K57" s="356"/>
      <c r="L57" s="356"/>
      <c r="M57" s="356"/>
      <c r="N57" s="356"/>
      <c r="O57" s="356"/>
      <c r="P57" s="356"/>
      <c r="Q57" s="356"/>
      <c r="R57" s="356"/>
      <c r="S57" s="160"/>
      <c r="T57" s="161"/>
      <c r="U57" s="161"/>
      <c r="V57" s="160"/>
      <c r="W57" s="160"/>
      <c r="X57" s="161"/>
      <c r="Y57" s="160"/>
    </row>
    <row r="58" spans="1:25" s="147" customFormat="1" ht="21" x14ac:dyDescent="0.35">
      <c r="A58" s="146"/>
      <c r="E58" s="149"/>
      <c r="H58" s="356"/>
      <c r="I58" s="356"/>
      <c r="J58" s="356"/>
      <c r="K58" s="356"/>
      <c r="L58" s="356"/>
      <c r="M58" s="356"/>
      <c r="N58" s="356"/>
      <c r="O58" s="356"/>
      <c r="P58" s="356"/>
      <c r="Q58" s="356"/>
      <c r="R58" s="356"/>
      <c r="S58" s="161"/>
      <c r="T58" s="161"/>
      <c r="U58" s="161"/>
      <c r="V58" s="160"/>
      <c r="W58" s="160"/>
      <c r="X58" s="161"/>
      <c r="Y58" s="160"/>
    </row>
    <row r="59" spans="1:25" s="147" customFormat="1" ht="21" x14ac:dyDescent="0.35">
      <c r="A59" s="146"/>
      <c r="E59" s="149"/>
      <c r="H59" s="356"/>
      <c r="I59" s="356"/>
      <c r="J59" s="356"/>
      <c r="K59" s="356"/>
      <c r="L59" s="356"/>
      <c r="M59" s="356"/>
      <c r="N59" s="356"/>
      <c r="O59" s="356"/>
      <c r="P59" s="356"/>
      <c r="Q59" s="356"/>
      <c r="R59" s="356"/>
      <c r="S59" s="356"/>
    </row>
    <row r="60" spans="1:25" s="147" customFormat="1" ht="21" x14ac:dyDescent="0.35">
      <c r="A60" s="146"/>
      <c r="E60" s="149"/>
      <c r="H60" s="356"/>
      <c r="I60" s="356"/>
      <c r="J60" s="356"/>
      <c r="K60" s="356"/>
      <c r="L60" s="356"/>
      <c r="M60" s="356"/>
      <c r="N60" s="356"/>
      <c r="O60" s="356"/>
      <c r="P60" s="356"/>
      <c r="Q60" s="356"/>
      <c r="R60" s="356"/>
      <c r="S60" s="356"/>
    </row>
    <row r="61" spans="1:25" s="147" customFormat="1" ht="21" x14ac:dyDescent="0.35">
      <c r="A61" s="146"/>
      <c r="E61" s="149"/>
      <c r="H61" s="356"/>
      <c r="I61" s="356"/>
      <c r="J61" s="356"/>
      <c r="K61" s="356"/>
      <c r="L61" s="356"/>
      <c r="M61" s="356"/>
      <c r="N61" s="356"/>
      <c r="O61" s="356"/>
      <c r="P61" s="356"/>
      <c r="Q61" s="356"/>
      <c r="R61" s="356"/>
      <c r="S61" s="356"/>
    </row>
    <row r="62" spans="1:25" s="147" customFormat="1" ht="21" x14ac:dyDescent="0.35">
      <c r="A62" s="146"/>
      <c r="D62" s="153"/>
      <c r="E62" s="149"/>
      <c r="H62" s="356"/>
      <c r="I62" s="356"/>
      <c r="J62" s="356"/>
      <c r="K62" s="356"/>
      <c r="L62" s="356"/>
      <c r="M62" s="356"/>
      <c r="N62" s="356"/>
      <c r="O62" s="356"/>
      <c r="P62" s="356"/>
      <c r="Q62" s="356"/>
      <c r="R62" s="356"/>
      <c r="S62" s="356"/>
    </row>
    <row r="63" spans="1:25" s="147" customFormat="1" ht="21" x14ac:dyDescent="0.35">
      <c r="A63" s="146"/>
      <c r="D63" s="153"/>
      <c r="E63" s="149"/>
      <c r="H63" s="356"/>
      <c r="I63" s="356"/>
      <c r="J63" s="356"/>
      <c r="K63" s="356"/>
      <c r="L63" s="356"/>
      <c r="M63" s="356"/>
      <c r="N63" s="356"/>
      <c r="O63" s="356"/>
      <c r="P63" s="356"/>
      <c r="Q63" s="356"/>
      <c r="R63" s="356"/>
      <c r="S63" s="356"/>
    </row>
    <row r="64" spans="1:25" s="147" customFormat="1" ht="21" x14ac:dyDescent="0.35">
      <c r="A64" s="146"/>
      <c r="D64" s="153"/>
      <c r="E64" s="149"/>
      <c r="H64" s="356"/>
      <c r="I64" s="356"/>
      <c r="J64" s="356"/>
      <c r="K64" s="356"/>
      <c r="L64" s="356"/>
      <c r="M64" s="356"/>
      <c r="N64" s="356"/>
      <c r="O64" s="356"/>
      <c r="P64" s="356"/>
      <c r="Q64" s="356"/>
      <c r="R64" s="356"/>
      <c r="S64" s="356"/>
    </row>
    <row r="65" spans="1:25" s="147" customFormat="1" ht="21" x14ac:dyDescent="0.35">
      <c r="A65" s="146"/>
      <c r="D65" s="153"/>
      <c r="E65" s="149"/>
      <c r="H65" s="356"/>
      <c r="I65" s="356"/>
      <c r="J65" s="356"/>
      <c r="K65" s="356"/>
      <c r="L65" s="356"/>
      <c r="M65" s="356"/>
      <c r="N65" s="356"/>
      <c r="O65" s="356"/>
      <c r="P65" s="356"/>
      <c r="Q65" s="356"/>
      <c r="R65" s="356"/>
      <c r="S65" s="356"/>
    </row>
    <row r="66" spans="1:25" s="147" customFormat="1" ht="21" x14ac:dyDescent="0.35">
      <c r="A66" s="146"/>
      <c r="D66" s="153"/>
      <c r="E66" s="149"/>
      <c r="H66" s="356"/>
      <c r="I66" s="356"/>
      <c r="J66" s="356"/>
      <c r="K66" s="356"/>
      <c r="L66" s="356"/>
      <c r="M66" s="356"/>
      <c r="N66" s="356"/>
      <c r="O66" s="356"/>
      <c r="P66" s="356"/>
      <c r="Q66" s="356"/>
      <c r="R66" s="356"/>
    </row>
    <row r="67" spans="1:25" s="147" customFormat="1" ht="21" x14ac:dyDescent="0.35">
      <c r="A67" s="146"/>
      <c r="D67" s="153"/>
      <c r="E67" s="149"/>
      <c r="H67" s="356"/>
      <c r="I67" s="356"/>
      <c r="J67" s="356"/>
      <c r="K67" s="356"/>
      <c r="L67" s="356"/>
      <c r="M67" s="356"/>
      <c r="N67" s="356"/>
      <c r="O67" s="356"/>
      <c r="P67" s="356"/>
      <c r="Q67" s="356"/>
      <c r="R67" s="356"/>
      <c r="S67" s="162"/>
      <c r="T67" s="162"/>
      <c r="U67" s="162"/>
      <c r="V67" s="162"/>
      <c r="W67" s="163"/>
      <c r="X67" s="162"/>
      <c r="Y67" s="162"/>
    </row>
    <row r="68" spans="1:25" s="147" customFormat="1" ht="21" x14ac:dyDescent="0.35">
      <c r="A68" s="146"/>
      <c r="D68" s="153"/>
      <c r="E68" s="149"/>
      <c r="H68" s="356"/>
      <c r="I68" s="356"/>
      <c r="J68" s="356"/>
      <c r="K68" s="356"/>
      <c r="L68" s="356"/>
      <c r="M68" s="356"/>
      <c r="N68" s="356"/>
      <c r="O68" s="356"/>
      <c r="P68" s="356"/>
      <c r="Q68" s="356"/>
      <c r="R68" s="356"/>
      <c r="S68" s="162"/>
      <c r="T68" s="162"/>
      <c r="U68" s="162"/>
      <c r="V68" s="162"/>
      <c r="W68" s="163"/>
      <c r="X68" s="162"/>
      <c r="Y68" s="162"/>
    </row>
    <row r="69" spans="1:25" s="147" customFormat="1" ht="21" x14ac:dyDescent="0.35">
      <c r="A69" s="146"/>
      <c r="D69" s="153"/>
      <c r="E69" s="149"/>
      <c r="H69" s="356"/>
      <c r="I69" s="356"/>
      <c r="J69" s="356"/>
      <c r="K69" s="356"/>
      <c r="L69" s="356"/>
      <c r="M69" s="356"/>
      <c r="N69" s="356"/>
      <c r="O69" s="356"/>
      <c r="P69" s="356"/>
      <c r="Q69" s="356"/>
      <c r="R69" s="356"/>
      <c r="S69" s="160"/>
      <c r="T69" s="161"/>
      <c r="U69" s="161"/>
      <c r="V69" s="164"/>
      <c r="W69" s="160"/>
      <c r="X69" s="161"/>
      <c r="Y69" s="160"/>
    </row>
    <row r="70" spans="1:25" s="147" customFormat="1" ht="21" x14ac:dyDescent="0.35">
      <c r="A70" s="146"/>
      <c r="D70" s="153"/>
      <c r="E70" s="149"/>
      <c r="H70" s="356"/>
      <c r="I70" s="356"/>
      <c r="J70" s="356"/>
      <c r="K70" s="356"/>
      <c r="L70" s="356"/>
      <c r="M70" s="356"/>
      <c r="N70" s="356"/>
      <c r="O70" s="356"/>
      <c r="P70" s="356"/>
      <c r="Q70" s="356"/>
      <c r="R70" s="356"/>
      <c r="S70" s="160"/>
      <c r="T70" s="161"/>
      <c r="U70" s="161"/>
      <c r="V70" s="160"/>
      <c r="W70" s="160"/>
      <c r="X70" s="161"/>
      <c r="Y70" s="160"/>
    </row>
    <row r="71" spans="1:25" s="147" customFormat="1" ht="21" x14ac:dyDescent="0.35">
      <c r="A71" s="146"/>
      <c r="D71" s="153"/>
      <c r="E71" s="149"/>
      <c r="H71" s="356"/>
      <c r="I71" s="356"/>
      <c r="J71" s="356"/>
      <c r="K71" s="356"/>
      <c r="L71" s="356"/>
      <c r="M71" s="356"/>
      <c r="N71" s="356"/>
      <c r="O71" s="356"/>
      <c r="P71" s="356"/>
      <c r="Q71" s="356"/>
      <c r="R71" s="356"/>
      <c r="S71" s="160"/>
      <c r="T71" s="161"/>
      <c r="U71" s="161"/>
      <c r="V71" s="160"/>
      <c r="W71" s="160"/>
      <c r="X71" s="161"/>
      <c r="Y71" s="160"/>
    </row>
    <row r="72" spans="1:25" s="147" customFormat="1" ht="21" x14ac:dyDescent="0.35">
      <c r="A72" s="146"/>
      <c r="D72" s="153"/>
      <c r="E72" s="149"/>
      <c r="H72" s="356"/>
      <c r="I72" s="356"/>
      <c r="J72" s="356"/>
      <c r="K72" s="356"/>
      <c r="L72" s="356"/>
      <c r="M72" s="356"/>
      <c r="N72" s="356"/>
      <c r="O72" s="356"/>
      <c r="P72" s="356"/>
      <c r="Q72" s="356"/>
      <c r="R72" s="356"/>
      <c r="S72" s="160"/>
      <c r="T72" s="161"/>
      <c r="U72" s="161"/>
      <c r="V72" s="160"/>
      <c r="W72" s="160"/>
      <c r="X72" s="161"/>
      <c r="Y72" s="160"/>
    </row>
    <row r="73" spans="1:25" s="147" customFormat="1" ht="21" x14ac:dyDescent="0.35">
      <c r="A73" s="146"/>
      <c r="D73" s="153"/>
      <c r="E73" s="149"/>
      <c r="H73" s="356"/>
      <c r="I73" s="356"/>
      <c r="J73" s="356"/>
      <c r="K73" s="356"/>
      <c r="L73" s="356"/>
      <c r="M73" s="356"/>
      <c r="N73" s="356"/>
      <c r="O73" s="356"/>
      <c r="P73" s="356"/>
      <c r="Q73" s="356"/>
      <c r="R73" s="356"/>
      <c r="S73" s="160"/>
      <c r="T73" s="161"/>
      <c r="U73" s="161"/>
      <c r="V73" s="160"/>
      <c r="W73" s="160"/>
      <c r="X73" s="161"/>
      <c r="Y73" s="160"/>
    </row>
    <row r="74" spans="1:25" s="147" customFormat="1" ht="21" x14ac:dyDescent="0.35">
      <c r="A74" s="146"/>
      <c r="D74" s="153"/>
      <c r="E74" s="149"/>
      <c r="H74" s="356"/>
      <c r="I74" s="356"/>
      <c r="J74" s="356"/>
      <c r="K74" s="356"/>
      <c r="L74" s="356"/>
      <c r="M74" s="356"/>
      <c r="N74" s="356"/>
      <c r="O74" s="356"/>
      <c r="P74" s="356"/>
      <c r="Q74" s="356"/>
      <c r="R74" s="356"/>
      <c r="S74" s="160"/>
      <c r="T74" s="161"/>
      <c r="U74" s="161"/>
      <c r="V74" s="160"/>
      <c r="W74" s="160"/>
      <c r="X74" s="161"/>
      <c r="Y74" s="160"/>
    </row>
    <row r="75" spans="1:25" s="147" customFormat="1" ht="21" x14ac:dyDescent="0.35">
      <c r="A75" s="146"/>
      <c r="D75" s="153"/>
      <c r="E75" s="149"/>
      <c r="H75" s="356"/>
      <c r="I75" s="356"/>
      <c r="J75" s="356"/>
      <c r="K75" s="356"/>
      <c r="L75" s="356"/>
      <c r="M75" s="356"/>
      <c r="N75" s="356"/>
      <c r="O75" s="356"/>
      <c r="P75" s="356"/>
      <c r="Q75" s="356"/>
      <c r="R75" s="356"/>
      <c r="S75" s="160"/>
      <c r="T75" s="161"/>
      <c r="U75" s="161"/>
      <c r="V75" s="160"/>
      <c r="W75" s="160"/>
      <c r="X75" s="161"/>
      <c r="Y75" s="160"/>
    </row>
    <row r="76" spans="1:25" s="147" customFormat="1" x14ac:dyDescent="0.3">
      <c r="A76" s="146"/>
      <c r="B76" s="155"/>
      <c r="C76" s="155"/>
      <c r="D76" s="156"/>
      <c r="E76" s="155"/>
      <c r="S76" s="160"/>
      <c r="T76" s="161"/>
      <c r="U76" s="161"/>
      <c r="V76" s="160"/>
      <c r="W76" s="160"/>
      <c r="X76" s="161"/>
      <c r="Y76" s="160"/>
    </row>
    <row r="77" spans="1:25" s="147" customFormat="1" x14ac:dyDescent="0.3">
      <c r="A77" s="146"/>
      <c r="B77" s="155"/>
      <c r="C77" s="155"/>
      <c r="D77" s="156"/>
      <c r="E77" s="155"/>
      <c r="S77" s="160"/>
      <c r="T77" s="161"/>
      <c r="U77" s="161"/>
      <c r="V77" s="160"/>
      <c r="W77" s="160"/>
      <c r="X77" s="161"/>
      <c r="Y77" s="160"/>
    </row>
    <row r="78" spans="1:25" s="147" customFormat="1" x14ac:dyDescent="0.3">
      <c r="A78" s="562"/>
      <c r="B78" s="562"/>
      <c r="C78" s="562"/>
      <c r="D78" s="562"/>
      <c r="E78" s="562"/>
      <c r="F78" s="562"/>
      <c r="G78" s="562"/>
      <c r="H78" s="562"/>
      <c r="I78" s="562"/>
      <c r="J78" s="562"/>
      <c r="K78" s="562"/>
      <c r="L78" s="562"/>
      <c r="M78" s="562"/>
      <c r="N78" s="562"/>
      <c r="O78" s="562"/>
      <c r="P78" s="562"/>
      <c r="Q78" s="562"/>
      <c r="R78" s="562"/>
      <c r="S78" s="160"/>
      <c r="T78" s="161"/>
      <c r="U78" s="161"/>
      <c r="V78" s="160"/>
      <c r="W78" s="160"/>
      <c r="X78" s="161"/>
      <c r="Y78" s="160"/>
    </row>
    <row r="79" spans="1:25" s="147" customFormat="1" x14ac:dyDescent="0.3">
      <c r="A79" s="562"/>
      <c r="B79" s="562"/>
      <c r="C79" s="562"/>
      <c r="D79" s="562"/>
      <c r="E79" s="562"/>
      <c r="F79" s="562"/>
      <c r="G79" s="562"/>
      <c r="H79" s="562"/>
      <c r="I79" s="562"/>
      <c r="J79" s="562"/>
      <c r="K79" s="562"/>
      <c r="L79" s="562"/>
      <c r="M79" s="562"/>
      <c r="N79" s="562"/>
      <c r="O79" s="562"/>
      <c r="P79" s="562"/>
      <c r="Q79" s="562"/>
      <c r="R79" s="562"/>
      <c r="S79" s="160"/>
      <c r="T79" s="161"/>
      <c r="U79" s="161"/>
      <c r="V79" s="160"/>
      <c r="W79" s="160"/>
      <c r="X79" s="161"/>
      <c r="Y79" s="160"/>
    </row>
    <row r="80" spans="1:25" s="147" customFormat="1" x14ac:dyDescent="0.3">
      <c r="A80" s="562"/>
      <c r="B80" s="562"/>
      <c r="C80" s="562"/>
      <c r="D80" s="562"/>
      <c r="E80" s="562"/>
      <c r="F80" s="562"/>
      <c r="G80" s="562"/>
      <c r="H80" s="562"/>
      <c r="I80" s="562"/>
      <c r="J80" s="562"/>
      <c r="K80" s="562"/>
      <c r="L80" s="562"/>
      <c r="M80" s="562"/>
      <c r="N80" s="562"/>
      <c r="O80" s="562"/>
      <c r="P80" s="562"/>
      <c r="Q80" s="562"/>
      <c r="R80" s="562"/>
      <c r="S80" s="160"/>
      <c r="T80" s="161"/>
      <c r="U80" s="161"/>
      <c r="V80" s="160"/>
      <c r="W80" s="160"/>
      <c r="X80" s="161"/>
      <c r="Y80" s="160"/>
    </row>
    <row r="81" spans="1:25" s="147" customFormat="1" x14ac:dyDescent="0.3">
      <c r="A81" s="157"/>
      <c r="D81" s="148"/>
      <c r="S81" s="160"/>
      <c r="T81" s="161"/>
      <c r="U81" s="161"/>
      <c r="V81" s="160"/>
      <c r="W81" s="160"/>
      <c r="X81" s="161"/>
      <c r="Y81" s="160"/>
    </row>
    <row r="82" spans="1:25" s="147" customFormat="1" x14ac:dyDescent="0.3">
      <c r="A82" s="158"/>
      <c r="D82" s="148"/>
      <c r="S82" s="160"/>
      <c r="T82" s="161"/>
      <c r="U82" s="161"/>
      <c r="V82" s="160"/>
      <c r="W82" s="160"/>
      <c r="X82" s="161"/>
      <c r="Y82" s="160"/>
    </row>
    <row r="83" spans="1:25" s="147" customFormat="1" x14ac:dyDescent="0.3">
      <c r="A83" s="560"/>
      <c r="B83" s="560"/>
      <c r="C83" s="319"/>
      <c r="D83" s="561"/>
      <c r="E83" s="319"/>
      <c r="F83" s="313"/>
      <c r="G83" s="560"/>
      <c r="H83" s="560"/>
      <c r="I83" s="560"/>
      <c r="J83" s="562"/>
      <c r="K83" s="562"/>
      <c r="L83" s="562"/>
      <c r="M83" s="562"/>
      <c r="N83" s="562"/>
      <c r="O83" s="562"/>
      <c r="P83" s="562"/>
      <c r="Q83" s="562"/>
      <c r="R83" s="562"/>
      <c r="S83" s="160"/>
      <c r="T83" s="161"/>
      <c r="U83" s="161"/>
      <c r="V83" s="160"/>
      <c r="W83" s="160"/>
      <c r="X83" s="161"/>
      <c r="Y83" s="160"/>
    </row>
    <row r="84" spans="1:25" s="147" customFormat="1" x14ac:dyDescent="0.3">
      <c r="A84" s="560"/>
      <c r="B84" s="560"/>
      <c r="C84" s="319"/>
      <c r="D84" s="561"/>
      <c r="E84" s="319"/>
      <c r="F84" s="313"/>
      <c r="G84" s="319"/>
      <c r="H84" s="313"/>
      <c r="I84" s="313"/>
      <c r="J84" s="313"/>
      <c r="K84" s="313"/>
      <c r="L84" s="313"/>
      <c r="M84" s="313"/>
      <c r="N84" s="313"/>
      <c r="O84" s="313"/>
      <c r="P84" s="313"/>
      <c r="Q84" s="313"/>
      <c r="R84" s="313"/>
    </row>
    <row r="85" spans="1:25" s="147" customFormat="1" ht="21" x14ac:dyDescent="0.35">
      <c r="A85" s="146"/>
      <c r="D85" s="153"/>
      <c r="E85" s="149"/>
      <c r="H85" s="356"/>
      <c r="I85" s="356"/>
      <c r="J85" s="356"/>
      <c r="K85" s="356"/>
      <c r="L85" s="356"/>
      <c r="M85" s="356"/>
      <c r="N85" s="356"/>
      <c r="O85" s="356"/>
      <c r="P85" s="356"/>
      <c r="Q85" s="356"/>
      <c r="R85" s="356"/>
      <c r="S85" s="160"/>
      <c r="T85" s="161"/>
      <c r="U85" s="161"/>
      <c r="V85" s="160"/>
      <c r="W85" s="160"/>
      <c r="X85" s="161"/>
      <c r="Y85" s="160"/>
    </row>
    <row r="86" spans="1:25" s="147" customFormat="1" ht="21" x14ac:dyDescent="0.35">
      <c r="A86" s="146"/>
      <c r="D86" s="153"/>
      <c r="E86" s="149"/>
      <c r="H86" s="356"/>
      <c r="I86" s="356"/>
      <c r="J86" s="356"/>
      <c r="K86" s="356"/>
      <c r="L86" s="356"/>
      <c r="M86" s="356"/>
      <c r="N86" s="356"/>
      <c r="O86" s="356"/>
      <c r="P86" s="356"/>
      <c r="Q86" s="356"/>
      <c r="R86" s="356"/>
      <c r="S86" s="160"/>
      <c r="T86" s="161"/>
      <c r="U86" s="161"/>
      <c r="V86" s="160"/>
      <c r="W86" s="160"/>
      <c r="X86" s="161"/>
      <c r="Y86" s="160"/>
    </row>
    <row r="87" spans="1:25" s="147" customFormat="1" ht="21" x14ac:dyDescent="0.35">
      <c r="A87" s="146"/>
      <c r="D87" s="153"/>
      <c r="E87" s="149"/>
      <c r="H87" s="356"/>
      <c r="I87" s="356"/>
      <c r="J87" s="356"/>
      <c r="K87" s="356"/>
      <c r="L87" s="356"/>
      <c r="M87" s="356"/>
      <c r="N87" s="356"/>
      <c r="O87" s="356"/>
      <c r="P87" s="356"/>
      <c r="Q87" s="356"/>
      <c r="R87" s="356"/>
      <c r="S87" s="160"/>
      <c r="T87" s="161"/>
      <c r="U87" s="161"/>
      <c r="V87" s="160"/>
      <c r="W87" s="160"/>
      <c r="X87" s="161"/>
      <c r="Y87" s="160"/>
    </row>
    <row r="88" spans="1:25" s="147" customFormat="1" ht="21" x14ac:dyDescent="0.35">
      <c r="A88" s="146"/>
      <c r="D88" s="153"/>
      <c r="E88" s="149"/>
      <c r="H88" s="356"/>
      <c r="I88" s="356"/>
      <c r="J88" s="356"/>
      <c r="K88" s="356"/>
      <c r="L88" s="356"/>
      <c r="M88" s="356"/>
      <c r="N88" s="356"/>
      <c r="O88" s="356"/>
      <c r="P88" s="356"/>
      <c r="Q88" s="356"/>
      <c r="R88" s="356"/>
      <c r="S88" s="160"/>
      <c r="T88" s="161"/>
      <c r="U88" s="161"/>
      <c r="V88" s="160"/>
      <c r="W88" s="160"/>
      <c r="X88" s="161"/>
      <c r="Y88" s="160"/>
    </row>
    <row r="89" spans="1:25" s="147" customFormat="1" ht="21" x14ac:dyDescent="0.35">
      <c r="A89" s="146"/>
      <c r="D89" s="153"/>
      <c r="E89" s="149"/>
      <c r="H89" s="356"/>
      <c r="I89" s="356"/>
      <c r="J89" s="356"/>
      <c r="K89" s="356"/>
      <c r="L89" s="356"/>
      <c r="M89" s="356"/>
      <c r="N89" s="356"/>
      <c r="O89" s="356"/>
      <c r="P89" s="356"/>
      <c r="Q89" s="356"/>
      <c r="R89" s="356"/>
      <c r="S89" s="356"/>
    </row>
    <row r="90" spans="1:25" s="147" customFormat="1" ht="21" x14ac:dyDescent="0.35">
      <c r="A90" s="146"/>
      <c r="D90" s="153"/>
      <c r="E90" s="149"/>
      <c r="H90" s="356"/>
      <c r="I90" s="356"/>
      <c r="J90" s="356"/>
      <c r="K90" s="356"/>
      <c r="L90" s="356"/>
      <c r="M90" s="356"/>
      <c r="N90" s="356"/>
      <c r="O90" s="356"/>
      <c r="P90" s="356"/>
      <c r="Q90" s="356"/>
      <c r="R90" s="356"/>
      <c r="S90" s="356"/>
    </row>
    <row r="91" spans="1:25" s="147" customFormat="1" ht="21" x14ac:dyDescent="0.35">
      <c r="A91" s="146"/>
      <c r="D91" s="153"/>
      <c r="E91" s="149"/>
      <c r="H91" s="356"/>
      <c r="I91" s="356"/>
      <c r="J91" s="356"/>
      <c r="K91" s="356"/>
      <c r="L91" s="356"/>
      <c r="M91" s="356"/>
      <c r="N91" s="356"/>
      <c r="O91" s="356"/>
      <c r="P91" s="356"/>
      <c r="Q91" s="356"/>
      <c r="R91" s="356"/>
      <c r="S91" s="356"/>
    </row>
    <row r="92" spans="1:25" s="147" customFormat="1" ht="21" x14ac:dyDescent="0.35">
      <c r="A92" s="146"/>
      <c r="D92" s="153"/>
      <c r="E92" s="149"/>
      <c r="H92" s="356"/>
      <c r="I92" s="356"/>
      <c r="J92" s="356"/>
      <c r="K92" s="356"/>
      <c r="L92" s="356"/>
      <c r="M92" s="356"/>
      <c r="N92" s="356"/>
      <c r="O92" s="356"/>
      <c r="P92" s="356"/>
      <c r="Q92" s="356"/>
      <c r="R92" s="356"/>
      <c r="S92" s="356"/>
    </row>
    <row r="93" spans="1:25" s="147" customFormat="1" ht="21" x14ac:dyDescent="0.35">
      <c r="A93" s="146"/>
      <c r="D93" s="153"/>
      <c r="E93" s="149"/>
      <c r="H93" s="356"/>
      <c r="I93" s="356"/>
      <c r="J93" s="356"/>
      <c r="K93" s="356"/>
      <c r="L93" s="356"/>
      <c r="M93" s="356"/>
      <c r="N93" s="356"/>
      <c r="O93" s="356"/>
      <c r="P93" s="356"/>
      <c r="Q93" s="356"/>
      <c r="R93" s="356"/>
      <c r="S93" s="356"/>
    </row>
    <row r="94" spans="1:25" s="147" customFormat="1" ht="21" x14ac:dyDescent="0.35">
      <c r="A94" s="146"/>
      <c r="D94" s="153"/>
      <c r="E94" s="149"/>
      <c r="H94" s="356"/>
      <c r="I94" s="356"/>
      <c r="J94" s="356"/>
      <c r="K94" s="356"/>
      <c r="L94" s="356"/>
      <c r="M94" s="356"/>
      <c r="N94" s="356"/>
      <c r="O94" s="356"/>
      <c r="P94" s="356"/>
      <c r="Q94" s="356"/>
      <c r="R94" s="356"/>
    </row>
    <row r="95" spans="1:25" s="147" customFormat="1" x14ac:dyDescent="0.3">
      <c r="D95" s="148"/>
      <c r="S95" s="162"/>
      <c r="T95" s="162"/>
      <c r="U95" s="162"/>
      <c r="V95" s="162"/>
      <c r="W95" s="163"/>
      <c r="X95" s="162"/>
      <c r="Y95" s="162"/>
    </row>
    <row r="96" spans="1:25" s="147" customFormat="1" x14ac:dyDescent="0.3">
      <c r="D96" s="148"/>
      <c r="S96" s="162"/>
      <c r="T96" s="162"/>
      <c r="U96" s="162"/>
      <c r="V96" s="162"/>
      <c r="W96" s="163"/>
      <c r="X96" s="162"/>
      <c r="Y96" s="162"/>
    </row>
    <row r="97" spans="1:26" s="147" customFormat="1" x14ac:dyDescent="0.3">
      <c r="D97" s="148"/>
      <c r="S97" s="162"/>
      <c r="T97" s="162"/>
      <c r="U97" s="162"/>
      <c r="V97" s="162"/>
      <c r="W97" s="163"/>
      <c r="X97" s="162"/>
      <c r="Y97" s="162"/>
    </row>
    <row r="98" spans="1:26" s="147" customFormat="1" x14ac:dyDescent="0.3">
      <c r="D98" s="148"/>
      <c r="S98" s="160"/>
      <c r="T98" s="161"/>
      <c r="U98" s="161"/>
      <c r="V98" s="160"/>
      <c r="W98" s="160"/>
      <c r="X98" s="161"/>
      <c r="Y98" s="160"/>
    </row>
    <row r="99" spans="1:26" s="147" customFormat="1" x14ac:dyDescent="0.3">
      <c r="D99" s="148"/>
      <c r="S99" s="160"/>
      <c r="T99" s="161"/>
      <c r="U99" s="161"/>
      <c r="V99" s="160"/>
      <c r="W99" s="160"/>
      <c r="X99" s="161"/>
      <c r="Y99" s="160"/>
    </row>
    <row r="100" spans="1:26" s="147" customFormat="1" x14ac:dyDescent="0.3">
      <c r="D100" s="148"/>
      <c r="S100" s="160"/>
      <c r="T100" s="161"/>
      <c r="U100" s="161"/>
      <c r="V100" s="160"/>
      <c r="W100" s="160"/>
      <c r="X100" s="161"/>
      <c r="Y100" s="160"/>
    </row>
    <row r="101" spans="1:26" s="147" customFormat="1" x14ac:dyDescent="0.3">
      <c r="D101" s="148"/>
      <c r="S101" s="160"/>
      <c r="T101" s="161"/>
      <c r="U101" s="161"/>
      <c r="V101" s="160"/>
      <c r="W101" s="160"/>
      <c r="X101" s="161"/>
      <c r="Y101" s="160"/>
    </row>
    <row r="102" spans="1:26" s="147" customFormat="1" x14ac:dyDescent="0.3">
      <c r="D102" s="148"/>
      <c r="S102" s="160"/>
      <c r="T102" s="161"/>
      <c r="U102" s="161"/>
      <c r="V102" s="160"/>
      <c r="W102" s="160"/>
      <c r="X102" s="161"/>
      <c r="Y102" s="160"/>
    </row>
    <row r="103" spans="1:26" x14ac:dyDescent="0.3">
      <c r="A103" s="560"/>
      <c r="B103" s="560"/>
      <c r="C103" s="319"/>
      <c r="D103" s="561"/>
      <c r="E103" s="319"/>
      <c r="F103" s="313"/>
      <c r="G103" s="560"/>
      <c r="H103" s="560"/>
      <c r="I103" s="560"/>
      <c r="J103" s="562"/>
      <c r="K103" s="562"/>
      <c r="L103" s="562"/>
      <c r="M103" s="562"/>
      <c r="N103" s="562"/>
      <c r="O103" s="562"/>
      <c r="P103" s="562"/>
      <c r="Q103" s="562"/>
      <c r="R103" s="562"/>
      <c r="S103" s="160"/>
      <c r="T103" s="161"/>
      <c r="U103" s="161"/>
      <c r="V103" s="160"/>
      <c r="W103" s="160"/>
      <c r="X103" s="161"/>
      <c r="Y103" s="160"/>
      <c r="Z103" s="147"/>
    </row>
    <row r="104" spans="1:26" x14ac:dyDescent="0.3">
      <c r="A104" s="560"/>
      <c r="B104" s="560"/>
      <c r="C104" s="319"/>
      <c r="D104" s="561"/>
      <c r="E104" s="319"/>
      <c r="F104" s="313"/>
      <c r="G104" s="319"/>
      <c r="H104" s="313"/>
      <c r="I104" s="313"/>
      <c r="J104" s="313"/>
      <c r="K104" s="313"/>
      <c r="L104" s="313"/>
      <c r="M104" s="313"/>
      <c r="N104" s="313"/>
      <c r="O104" s="313"/>
      <c r="P104" s="313"/>
      <c r="Q104" s="313"/>
      <c r="R104" s="313"/>
      <c r="S104" s="160"/>
      <c r="T104" s="161"/>
      <c r="U104" s="161"/>
      <c r="V104" s="160"/>
      <c r="W104" s="160"/>
      <c r="X104" s="161"/>
      <c r="Y104" s="160"/>
      <c r="Z104" s="147"/>
    </row>
    <row r="105" spans="1:26" x14ac:dyDescent="0.3">
      <c r="A105" s="146"/>
      <c r="B105" s="169"/>
      <c r="C105" s="147"/>
      <c r="D105" s="148"/>
      <c r="E105" s="148"/>
      <c r="F105" s="147"/>
      <c r="G105" s="147"/>
      <c r="H105" s="356"/>
      <c r="I105" s="147"/>
      <c r="J105" s="147"/>
      <c r="K105" s="147"/>
      <c r="L105" s="147"/>
      <c r="M105" s="147"/>
      <c r="N105" s="147"/>
      <c r="O105" s="147"/>
      <c r="P105" s="147"/>
      <c r="Q105" s="147"/>
      <c r="R105" s="147"/>
      <c r="S105" s="161"/>
      <c r="T105" s="161"/>
      <c r="U105" s="161"/>
      <c r="V105" s="160"/>
      <c r="W105" s="160"/>
      <c r="X105" s="161"/>
      <c r="Y105" s="160"/>
      <c r="Z105" s="147"/>
    </row>
    <row r="106" spans="1:26" x14ac:dyDescent="0.3">
      <c r="A106" s="146"/>
      <c r="B106" s="169"/>
      <c r="C106" s="147"/>
      <c r="D106" s="148"/>
      <c r="E106" s="147"/>
      <c r="F106" s="147"/>
      <c r="G106" s="147"/>
      <c r="H106" s="147"/>
      <c r="I106" s="147"/>
      <c r="J106" s="147"/>
      <c r="K106" s="147"/>
      <c r="L106" s="147"/>
      <c r="M106" s="147"/>
      <c r="N106" s="147"/>
      <c r="O106" s="147"/>
      <c r="P106" s="147"/>
      <c r="Q106" s="147"/>
      <c r="R106" s="147"/>
      <c r="S106" s="161"/>
      <c r="T106" s="161"/>
      <c r="U106" s="161"/>
      <c r="V106" s="161"/>
      <c r="W106" s="161"/>
      <c r="X106" s="161"/>
      <c r="Y106" s="160"/>
      <c r="Z106" s="147"/>
    </row>
    <row r="107" spans="1:26" x14ac:dyDescent="0.3">
      <c r="A107" s="146"/>
      <c r="B107" s="169"/>
      <c r="C107" s="169"/>
      <c r="D107" s="148"/>
      <c r="E107" s="147"/>
      <c r="F107" s="147"/>
      <c r="G107" s="147"/>
      <c r="H107" s="147"/>
      <c r="I107" s="147"/>
      <c r="J107" s="147"/>
      <c r="K107" s="147"/>
      <c r="L107" s="147"/>
      <c r="M107" s="147"/>
      <c r="N107" s="147"/>
      <c r="O107" s="147"/>
      <c r="P107" s="147"/>
      <c r="Q107" s="147"/>
      <c r="R107" s="147"/>
      <c r="S107" s="161"/>
      <c r="T107" s="161"/>
      <c r="U107" s="161"/>
      <c r="V107" s="161"/>
      <c r="W107" s="161"/>
      <c r="X107" s="161"/>
      <c r="Y107" s="161"/>
      <c r="Z107" s="147"/>
    </row>
    <row r="108" spans="1:26" x14ac:dyDescent="0.3">
      <c r="A108" s="146"/>
      <c r="B108" s="147"/>
      <c r="C108" s="147"/>
      <c r="D108" s="148"/>
      <c r="E108" s="147"/>
      <c r="F108" s="147"/>
      <c r="G108" s="147"/>
      <c r="H108" s="147"/>
      <c r="I108" s="147"/>
      <c r="J108" s="147"/>
      <c r="K108" s="147"/>
      <c r="L108" s="147"/>
      <c r="M108" s="147"/>
      <c r="N108" s="147"/>
      <c r="O108" s="147"/>
      <c r="P108" s="147"/>
      <c r="Q108" s="147"/>
      <c r="R108" s="147"/>
    </row>
    <row r="109" spans="1:26" x14ac:dyDescent="0.3">
      <c r="A109" s="146"/>
      <c r="B109" s="147"/>
      <c r="C109" s="147"/>
      <c r="D109" s="148"/>
      <c r="E109" s="147"/>
      <c r="F109" s="147"/>
      <c r="G109" s="147"/>
      <c r="H109" s="147"/>
      <c r="I109" s="147"/>
      <c r="J109" s="147"/>
      <c r="K109" s="147"/>
      <c r="L109" s="147"/>
      <c r="M109" s="147"/>
      <c r="N109" s="147"/>
      <c r="O109" s="147"/>
      <c r="P109" s="147"/>
      <c r="Q109" s="147"/>
      <c r="R109" s="147"/>
    </row>
    <row r="110" spans="1:26" x14ac:dyDescent="0.3">
      <c r="A110" s="146"/>
      <c r="B110" s="169"/>
      <c r="C110" s="169"/>
      <c r="D110" s="148"/>
      <c r="E110" s="147"/>
      <c r="F110" s="147"/>
      <c r="G110" s="147"/>
      <c r="H110" s="147"/>
      <c r="I110" s="147"/>
      <c r="J110" s="147"/>
      <c r="K110" s="147"/>
      <c r="L110" s="147"/>
      <c r="M110" s="147"/>
      <c r="N110" s="147"/>
      <c r="O110" s="147"/>
      <c r="P110" s="147"/>
      <c r="Q110" s="147"/>
      <c r="R110" s="147"/>
    </row>
    <row r="111" spans="1:26" x14ac:dyDescent="0.3">
      <c r="A111" s="146"/>
      <c r="B111" s="147"/>
      <c r="C111" s="147"/>
      <c r="D111" s="148"/>
      <c r="E111" s="147"/>
      <c r="F111" s="147"/>
      <c r="G111" s="147"/>
      <c r="H111" s="147"/>
      <c r="I111" s="147"/>
      <c r="J111" s="147"/>
      <c r="K111" s="147"/>
      <c r="L111" s="147"/>
      <c r="M111" s="147"/>
      <c r="N111" s="147"/>
      <c r="O111" s="147"/>
      <c r="P111" s="147"/>
      <c r="Q111" s="147"/>
      <c r="R111" s="147"/>
    </row>
    <row r="112" spans="1:26" x14ac:dyDescent="0.3">
      <c r="A112" s="318"/>
      <c r="B112" s="176"/>
      <c r="C112" s="175"/>
      <c r="D112" s="148"/>
      <c r="E112" s="175"/>
      <c r="F112" s="147"/>
      <c r="G112" s="175"/>
      <c r="H112" s="147"/>
      <c r="I112" s="175"/>
      <c r="J112" s="176"/>
      <c r="K112" s="175"/>
      <c r="L112" s="147"/>
      <c r="M112" s="175"/>
      <c r="N112" s="147"/>
      <c r="O112" s="175"/>
      <c r="P112" s="147"/>
      <c r="Q112" s="175"/>
      <c r="R112" s="177"/>
    </row>
    <row r="113" spans="1:18" x14ac:dyDescent="0.3">
      <c r="A113" s="318"/>
      <c r="B113" s="169"/>
      <c r="C113" s="178"/>
      <c r="D113" s="148"/>
      <c r="E113" s="175"/>
      <c r="F113" s="147"/>
      <c r="G113" s="175"/>
      <c r="H113" s="147"/>
      <c r="I113" s="175"/>
      <c r="J113" s="176"/>
      <c r="K113" s="175"/>
      <c r="L113" s="147"/>
      <c r="M113" s="175"/>
      <c r="N113" s="147"/>
      <c r="O113" s="175"/>
      <c r="P113" s="147"/>
      <c r="Q113" s="175"/>
      <c r="R113" s="177"/>
    </row>
    <row r="114" spans="1:18" x14ac:dyDescent="0.3">
      <c r="A114" s="318"/>
      <c r="B114" s="176"/>
      <c r="C114" s="175"/>
      <c r="D114" s="148"/>
      <c r="E114" s="175"/>
      <c r="F114" s="147"/>
      <c r="G114" s="175"/>
      <c r="H114" s="147"/>
      <c r="I114" s="175"/>
      <c r="J114" s="176"/>
      <c r="K114" s="175"/>
      <c r="L114" s="147"/>
      <c r="M114" s="175"/>
      <c r="N114" s="147"/>
      <c r="O114" s="175"/>
      <c r="P114" s="147"/>
      <c r="Q114" s="175"/>
      <c r="R114" s="177"/>
    </row>
    <row r="115" spans="1:18" x14ac:dyDescent="0.3">
      <c r="A115" s="318"/>
      <c r="B115" s="176"/>
      <c r="C115" s="175"/>
      <c r="D115" s="148"/>
      <c r="E115" s="175"/>
      <c r="F115" s="147"/>
      <c r="G115" s="175"/>
      <c r="H115" s="147"/>
      <c r="I115" s="175"/>
      <c r="J115" s="176"/>
      <c r="K115" s="175"/>
      <c r="L115" s="147"/>
      <c r="M115" s="175"/>
      <c r="N115" s="147"/>
      <c r="O115" s="175"/>
      <c r="P115" s="147"/>
      <c r="Q115" s="175"/>
      <c r="R115" s="177"/>
    </row>
    <row r="116" spans="1:18" x14ac:dyDescent="0.3">
      <c r="A116" s="318"/>
      <c r="B116" s="176"/>
      <c r="C116" s="175"/>
      <c r="D116" s="148"/>
      <c r="E116" s="175"/>
      <c r="F116" s="147"/>
      <c r="G116" s="175"/>
      <c r="H116" s="147"/>
      <c r="I116" s="175"/>
      <c r="J116" s="176"/>
      <c r="K116" s="175"/>
      <c r="L116" s="147"/>
      <c r="M116" s="175"/>
      <c r="N116" s="147"/>
      <c r="O116" s="175"/>
      <c r="P116" s="147"/>
      <c r="Q116" s="175"/>
      <c r="R116" s="177"/>
    </row>
    <row r="117" spans="1:18" x14ac:dyDescent="0.3">
      <c r="A117" s="318"/>
      <c r="B117" s="176"/>
      <c r="C117" s="175"/>
      <c r="D117" s="148"/>
      <c r="E117" s="175"/>
      <c r="F117" s="147"/>
      <c r="G117" s="175"/>
      <c r="H117" s="147"/>
      <c r="I117" s="175"/>
      <c r="J117" s="176"/>
      <c r="K117" s="175"/>
      <c r="L117" s="147"/>
      <c r="M117" s="175"/>
      <c r="N117" s="147"/>
      <c r="O117" s="175"/>
      <c r="P117" s="147"/>
      <c r="Q117" s="175"/>
      <c r="R117" s="177"/>
    </row>
    <row r="118" spans="1:18" x14ac:dyDescent="0.3">
      <c r="A118" s="318"/>
      <c r="B118" s="176"/>
      <c r="C118" s="175"/>
      <c r="D118" s="148"/>
      <c r="E118" s="175"/>
      <c r="F118" s="147"/>
      <c r="G118" s="175"/>
      <c r="H118" s="147"/>
      <c r="I118" s="175"/>
      <c r="J118" s="176"/>
      <c r="K118" s="175"/>
      <c r="L118" s="147"/>
      <c r="M118" s="175"/>
      <c r="N118" s="147"/>
      <c r="O118" s="175"/>
      <c r="P118" s="147"/>
      <c r="Q118" s="175"/>
      <c r="R118" s="177"/>
    </row>
    <row r="119" spans="1:18" x14ac:dyDescent="0.3">
      <c r="A119" s="318"/>
      <c r="B119" s="176"/>
      <c r="C119" s="175"/>
      <c r="D119" s="148"/>
      <c r="E119" s="175"/>
      <c r="F119" s="147"/>
      <c r="G119" s="175"/>
      <c r="H119" s="147"/>
      <c r="I119" s="175"/>
      <c r="J119" s="176"/>
      <c r="K119" s="175"/>
      <c r="L119" s="147"/>
      <c r="M119" s="175"/>
      <c r="N119" s="147"/>
      <c r="O119" s="175"/>
      <c r="P119" s="147"/>
      <c r="Q119" s="175"/>
      <c r="R119" s="177"/>
    </row>
    <row r="120" spans="1:18" x14ac:dyDescent="0.3">
      <c r="A120" s="318"/>
      <c r="B120" s="176"/>
      <c r="C120" s="175"/>
      <c r="D120" s="148"/>
      <c r="E120" s="175"/>
      <c r="F120" s="147"/>
      <c r="G120" s="175"/>
      <c r="H120" s="147"/>
      <c r="I120" s="175"/>
      <c r="J120" s="176"/>
      <c r="K120" s="175"/>
      <c r="L120" s="147"/>
      <c r="M120" s="175"/>
      <c r="N120" s="147"/>
      <c r="O120" s="175"/>
      <c r="P120" s="147"/>
      <c r="Q120" s="175"/>
      <c r="R120" s="177"/>
    </row>
    <row r="121" spans="1:18" x14ac:dyDescent="0.3">
      <c r="A121" s="318"/>
      <c r="B121" s="176"/>
      <c r="C121" s="175"/>
      <c r="D121" s="148"/>
      <c r="E121" s="175"/>
      <c r="F121" s="147"/>
      <c r="G121" s="175"/>
      <c r="H121" s="147"/>
      <c r="I121" s="175"/>
      <c r="J121" s="176"/>
      <c r="K121" s="175"/>
      <c r="L121" s="147"/>
      <c r="M121" s="175"/>
      <c r="N121" s="147"/>
      <c r="O121" s="175"/>
      <c r="P121" s="147"/>
      <c r="Q121" s="175"/>
      <c r="R121" s="177"/>
    </row>
    <row r="122" spans="1:18" x14ac:dyDescent="0.3">
      <c r="A122" s="318"/>
      <c r="B122" s="176"/>
      <c r="C122" s="175"/>
      <c r="D122" s="148"/>
      <c r="E122" s="175"/>
      <c r="F122" s="147"/>
      <c r="G122" s="175"/>
      <c r="H122" s="147"/>
      <c r="I122" s="175"/>
      <c r="J122" s="176"/>
      <c r="K122" s="175"/>
      <c r="L122" s="147"/>
      <c r="M122" s="175"/>
      <c r="N122" s="147"/>
      <c r="O122" s="175"/>
      <c r="P122" s="147"/>
      <c r="Q122" s="175"/>
      <c r="R122" s="177"/>
    </row>
    <row r="123" spans="1:18" x14ac:dyDescent="0.3">
      <c r="A123" s="318"/>
      <c r="B123" s="176"/>
      <c r="C123" s="175"/>
      <c r="D123" s="148"/>
      <c r="E123" s="175"/>
      <c r="F123" s="147"/>
      <c r="G123" s="175"/>
      <c r="H123" s="147"/>
      <c r="I123" s="175"/>
      <c r="J123" s="176"/>
      <c r="K123" s="175"/>
      <c r="L123" s="147"/>
      <c r="M123" s="175"/>
      <c r="N123" s="147"/>
      <c r="O123" s="175"/>
      <c r="P123" s="147"/>
      <c r="Q123" s="175"/>
      <c r="R123" s="177"/>
    </row>
    <row r="124" spans="1:18" x14ac:dyDescent="0.3">
      <c r="A124" s="318"/>
      <c r="B124" s="176"/>
      <c r="C124" s="175"/>
      <c r="D124" s="148"/>
      <c r="E124" s="175"/>
      <c r="F124" s="147"/>
      <c r="G124" s="175"/>
      <c r="H124" s="147"/>
      <c r="I124" s="175"/>
      <c r="J124" s="176"/>
      <c r="K124" s="175"/>
      <c r="L124" s="147"/>
      <c r="M124" s="175"/>
      <c r="N124" s="147"/>
      <c r="O124" s="175"/>
      <c r="P124" s="147"/>
      <c r="Q124" s="175"/>
      <c r="R124" s="177"/>
    </row>
    <row r="125" spans="1:18" x14ac:dyDescent="0.3">
      <c r="A125" s="317"/>
      <c r="B125" s="140"/>
      <c r="C125" s="144"/>
      <c r="D125" s="179"/>
      <c r="E125" s="144"/>
      <c r="F125" s="143"/>
      <c r="G125" s="144"/>
      <c r="H125" s="143"/>
      <c r="I125" s="144"/>
      <c r="J125" s="140"/>
      <c r="K125" s="144"/>
      <c r="L125" s="143"/>
      <c r="M125" s="144"/>
      <c r="N125" s="143"/>
      <c r="O125" s="144"/>
      <c r="P125" s="143"/>
      <c r="Q125" s="144"/>
      <c r="R125" s="180"/>
    </row>
    <row r="126" spans="1:18" x14ac:dyDescent="0.3">
      <c r="A126" s="633"/>
      <c r="B126" s="633"/>
      <c r="C126" s="633"/>
      <c r="D126" s="633"/>
      <c r="E126" s="633"/>
      <c r="F126" s="633"/>
      <c r="G126" s="633"/>
      <c r="H126" s="633"/>
      <c r="I126" s="633"/>
      <c r="J126" s="633"/>
      <c r="K126" s="633"/>
      <c r="L126" s="633"/>
      <c r="M126" s="633"/>
      <c r="N126" s="633"/>
      <c r="O126" s="633"/>
      <c r="P126" s="633"/>
      <c r="Q126" s="633"/>
      <c r="R126" s="633"/>
    </row>
    <row r="127" spans="1:18" x14ac:dyDescent="0.3">
      <c r="A127" s="563"/>
      <c r="B127" s="563"/>
      <c r="C127" s="563"/>
      <c r="D127" s="563"/>
      <c r="E127" s="563"/>
      <c r="F127" s="563"/>
      <c r="G127" s="563"/>
      <c r="H127" s="563"/>
      <c r="I127" s="563"/>
      <c r="J127" s="563"/>
      <c r="K127" s="563"/>
      <c r="L127" s="563"/>
      <c r="M127" s="563"/>
      <c r="N127" s="563"/>
      <c r="O127" s="563"/>
      <c r="P127" s="563"/>
      <c r="Q127" s="563"/>
      <c r="R127" s="563"/>
    </row>
    <row r="128" spans="1:18" x14ac:dyDescent="0.3">
      <c r="A128" s="563"/>
      <c r="B128" s="563"/>
      <c r="C128" s="563"/>
      <c r="D128" s="563"/>
      <c r="E128" s="563"/>
      <c r="F128" s="563"/>
      <c r="G128" s="563"/>
      <c r="H128" s="563"/>
      <c r="I128" s="563"/>
      <c r="J128" s="563"/>
      <c r="K128" s="563"/>
      <c r="L128" s="563"/>
      <c r="M128" s="563"/>
      <c r="N128" s="563"/>
      <c r="O128" s="563"/>
      <c r="P128" s="563"/>
      <c r="Q128" s="563"/>
      <c r="R128" s="563"/>
    </row>
    <row r="129" spans="1:18" x14ac:dyDescent="0.3">
      <c r="A129" s="562"/>
      <c r="B129" s="562"/>
      <c r="C129" s="562"/>
      <c r="D129" s="562"/>
      <c r="E129" s="562"/>
      <c r="F129" s="562"/>
      <c r="G129" s="562"/>
      <c r="H129" s="562"/>
      <c r="I129" s="562"/>
      <c r="J129" s="562"/>
      <c r="K129" s="562"/>
      <c r="L129" s="562"/>
      <c r="M129" s="562"/>
      <c r="N129" s="562"/>
      <c r="O129" s="562"/>
      <c r="P129" s="562"/>
      <c r="Q129" s="562"/>
      <c r="R129" s="562"/>
    </row>
    <row r="130" spans="1:18" x14ac:dyDescent="0.3">
      <c r="A130" s="123"/>
    </row>
    <row r="132" spans="1:18" x14ac:dyDescent="0.3">
      <c r="A132" s="586"/>
      <c r="B132" s="586"/>
      <c r="C132" s="134"/>
      <c r="D132" s="634"/>
      <c r="E132" s="181"/>
      <c r="F132" s="138"/>
      <c r="G132" s="636"/>
      <c r="H132" s="637"/>
      <c r="I132" s="638"/>
      <c r="J132" s="564"/>
      <c r="K132" s="565"/>
      <c r="L132" s="565"/>
      <c r="M132" s="565"/>
      <c r="N132" s="565"/>
      <c r="O132" s="565"/>
      <c r="P132" s="565"/>
      <c r="Q132" s="565"/>
      <c r="R132" s="566"/>
    </row>
    <row r="133" spans="1:18" x14ac:dyDescent="0.3">
      <c r="A133" s="588"/>
      <c r="B133" s="588"/>
      <c r="C133" s="139"/>
      <c r="D133" s="635"/>
      <c r="E133" s="183"/>
      <c r="F133" s="145"/>
      <c r="G133" s="317"/>
      <c r="H133" s="145"/>
      <c r="I133" s="145"/>
      <c r="J133" s="145"/>
      <c r="K133" s="145"/>
      <c r="L133" s="357"/>
      <c r="M133" s="145"/>
      <c r="N133" s="357"/>
      <c r="O133" s="145"/>
      <c r="P133" s="357"/>
      <c r="Q133" s="145"/>
      <c r="R133" s="358"/>
    </row>
    <row r="134" spans="1:18" x14ac:dyDescent="0.3">
      <c r="A134" s="134"/>
      <c r="B134" s="137"/>
      <c r="C134" s="137"/>
      <c r="D134" s="171"/>
      <c r="E134" s="136"/>
      <c r="F134" s="137"/>
      <c r="G134" s="137"/>
      <c r="H134" s="137"/>
      <c r="I134" s="137"/>
      <c r="J134" s="137"/>
      <c r="K134" s="137"/>
      <c r="L134" s="137"/>
      <c r="M134" s="174"/>
      <c r="N134" s="137"/>
      <c r="O134" s="174"/>
      <c r="P134" s="137"/>
      <c r="Q134" s="174"/>
      <c r="R134" s="137"/>
    </row>
    <row r="135" spans="1:18" x14ac:dyDescent="0.3">
      <c r="A135" s="186"/>
      <c r="B135" s="187"/>
      <c r="C135" s="187"/>
      <c r="D135" s="188"/>
      <c r="E135" s="146"/>
      <c r="F135" s="189"/>
      <c r="G135" s="318"/>
      <c r="H135" s="189"/>
      <c r="I135" s="189"/>
      <c r="J135" s="189"/>
      <c r="K135" s="189"/>
      <c r="L135" s="189"/>
      <c r="M135" s="190"/>
      <c r="N135" s="189"/>
      <c r="O135" s="190"/>
      <c r="P135" s="189"/>
      <c r="Q135" s="190"/>
      <c r="R135" s="189"/>
    </row>
    <row r="136" spans="1:18" x14ac:dyDescent="0.3">
      <c r="A136" s="186"/>
      <c r="B136" s="318"/>
      <c r="C136" s="318"/>
      <c r="D136" s="188"/>
      <c r="E136" s="146"/>
      <c r="F136" s="189"/>
      <c r="G136" s="191"/>
      <c r="H136" s="356"/>
      <c r="I136" s="189"/>
      <c r="J136" s="192"/>
      <c r="K136" s="189"/>
      <c r="L136" s="189"/>
      <c r="M136" s="190"/>
      <c r="N136" s="189"/>
      <c r="O136" s="190"/>
      <c r="P136" s="189"/>
      <c r="Q136" s="190"/>
      <c r="R136" s="190"/>
    </row>
    <row r="137" spans="1:18" x14ac:dyDescent="0.3">
      <c r="A137" s="186"/>
      <c r="B137" s="175"/>
      <c r="C137" s="175"/>
      <c r="D137" s="193"/>
      <c r="E137" s="148"/>
      <c r="F137" s="175"/>
      <c r="G137" s="177"/>
      <c r="H137" s="356"/>
      <c r="I137" s="175"/>
      <c r="J137" s="176"/>
      <c r="K137" s="175"/>
      <c r="L137" s="175"/>
      <c r="M137" s="177"/>
      <c r="N137" s="175"/>
      <c r="O137" s="177"/>
      <c r="P137" s="175"/>
      <c r="Q137" s="177"/>
      <c r="R137" s="177"/>
    </row>
    <row r="138" spans="1:18" x14ac:dyDescent="0.3">
      <c r="A138" s="186"/>
      <c r="B138" s="175"/>
      <c r="C138" s="175"/>
      <c r="D138" s="193"/>
      <c r="E138" s="147"/>
      <c r="F138" s="175"/>
      <c r="G138" s="177"/>
      <c r="H138" s="147"/>
      <c r="I138" s="175"/>
      <c r="J138" s="176"/>
      <c r="K138" s="175"/>
      <c r="L138" s="175"/>
      <c r="M138" s="177"/>
      <c r="N138" s="175"/>
      <c r="O138" s="177"/>
      <c r="P138" s="175"/>
      <c r="Q138" s="177"/>
      <c r="R138" s="177"/>
    </row>
    <row r="139" spans="1:18" x14ac:dyDescent="0.3">
      <c r="A139" s="186"/>
      <c r="B139" s="175"/>
      <c r="C139" s="175"/>
      <c r="D139" s="193"/>
      <c r="E139" s="147"/>
      <c r="F139" s="175"/>
      <c r="G139" s="177"/>
      <c r="H139" s="147"/>
      <c r="I139" s="175"/>
      <c r="J139" s="176"/>
      <c r="K139" s="175"/>
      <c r="L139" s="175"/>
      <c r="M139" s="177"/>
      <c r="N139" s="175"/>
      <c r="O139" s="177"/>
      <c r="P139" s="175"/>
      <c r="Q139" s="177"/>
      <c r="R139" s="177"/>
    </row>
    <row r="140" spans="1:18" x14ac:dyDescent="0.3">
      <c r="A140" s="186"/>
      <c r="B140" s="175"/>
      <c r="C140" s="175"/>
      <c r="D140" s="193"/>
      <c r="E140" s="147"/>
      <c r="F140" s="175"/>
      <c r="G140" s="177"/>
      <c r="H140" s="147"/>
      <c r="I140" s="175"/>
      <c r="J140" s="176"/>
      <c r="K140" s="175"/>
      <c r="L140" s="175"/>
      <c r="M140" s="177"/>
      <c r="N140" s="175"/>
      <c r="O140" s="177"/>
      <c r="P140" s="175"/>
      <c r="Q140" s="177"/>
      <c r="R140" s="177"/>
    </row>
    <row r="141" spans="1:18" x14ac:dyDescent="0.3">
      <c r="A141" s="186"/>
      <c r="B141" s="175"/>
      <c r="C141" s="175"/>
      <c r="D141" s="193"/>
      <c r="E141" s="147"/>
      <c r="F141" s="175"/>
      <c r="G141" s="177"/>
      <c r="H141" s="147"/>
      <c r="I141" s="175"/>
      <c r="J141" s="176"/>
      <c r="K141" s="175"/>
      <c r="L141" s="175"/>
      <c r="M141" s="177"/>
      <c r="N141" s="175"/>
      <c r="O141" s="177"/>
      <c r="P141" s="175"/>
      <c r="Q141" s="177"/>
      <c r="R141" s="177"/>
    </row>
    <row r="142" spans="1:18" x14ac:dyDescent="0.3">
      <c r="A142" s="186"/>
      <c r="B142" s="175"/>
      <c r="C142" s="175"/>
      <c r="D142" s="193"/>
      <c r="E142" s="147"/>
      <c r="F142" s="175"/>
      <c r="G142" s="177"/>
      <c r="H142" s="147"/>
      <c r="I142" s="175"/>
      <c r="J142" s="176"/>
      <c r="K142" s="175"/>
      <c r="L142" s="175"/>
      <c r="M142" s="177"/>
      <c r="N142" s="175"/>
      <c r="O142" s="177"/>
      <c r="P142" s="175"/>
      <c r="Q142" s="177"/>
      <c r="R142" s="177"/>
    </row>
    <row r="143" spans="1:18" x14ac:dyDescent="0.3">
      <c r="A143" s="186"/>
      <c r="B143" s="175"/>
      <c r="C143" s="175"/>
      <c r="D143" s="193"/>
      <c r="E143" s="147"/>
      <c r="F143" s="175"/>
      <c r="G143" s="177"/>
      <c r="H143" s="147"/>
      <c r="I143" s="175"/>
      <c r="J143" s="176"/>
      <c r="K143" s="175"/>
      <c r="L143" s="175"/>
      <c r="M143" s="177"/>
      <c r="N143" s="175"/>
      <c r="O143" s="177"/>
      <c r="P143" s="175"/>
      <c r="Q143" s="177"/>
      <c r="R143" s="177"/>
    </row>
    <row r="144" spans="1:18" x14ac:dyDescent="0.3">
      <c r="A144" s="186"/>
      <c r="B144" s="175"/>
      <c r="C144" s="175"/>
      <c r="D144" s="193"/>
      <c r="E144" s="147"/>
      <c r="F144" s="175"/>
      <c r="G144" s="177"/>
      <c r="H144" s="147"/>
      <c r="I144" s="175"/>
      <c r="J144" s="176"/>
      <c r="K144" s="175"/>
      <c r="L144" s="175"/>
      <c r="M144" s="177"/>
      <c r="N144" s="175"/>
      <c r="O144" s="177"/>
      <c r="P144" s="175"/>
      <c r="Q144" s="177"/>
      <c r="R144" s="177"/>
    </row>
    <row r="145" spans="1:18" x14ac:dyDescent="0.3">
      <c r="A145" s="186"/>
      <c r="B145" s="175"/>
      <c r="C145" s="175"/>
      <c r="D145" s="193"/>
      <c r="E145" s="147"/>
      <c r="F145" s="175"/>
      <c r="G145" s="177"/>
      <c r="H145" s="147"/>
      <c r="I145" s="175"/>
      <c r="J145" s="176"/>
      <c r="K145" s="175"/>
      <c r="L145" s="175"/>
      <c r="M145" s="177"/>
      <c r="N145" s="175"/>
      <c r="O145" s="177"/>
      <c r="P145" s="175"/>
      <c r="Q145" s="177"/>
      <c r="R145" s="177"/>
    </row>
    <row r="146" spans="1:18" x14ac:dyDescent="0.3">
      <c r="A146" s="186"/>
      <c r="B146" s="175"/>
      <c r="C146" s="175"/>
      <c r="D146" s="193"/>
      <c r="E146" s="147"/>
      <c r="F146" s="175"/>
      <c r="G146" s="177"/>
      <c r="H146" s="147"/>
      <c r="I146" s="175"/>
      <c r="J146" s="176"/>
      <c r="K146" s="175"/>
      <c r="L146" s="175"/>
      <c r="M146" s="177"/>
      <c r="N146" s="175"/>
      <c r="O146" s="177"/>
      <c r="P146" s="175"/>
      <c r="Q146" s="177"/>
      <c r="R146" s="177"/>
    </row>
    <row r="147" spans="1:18" x14ac:dyDescent="0.3">
      <c r="A147" s="186"/>
      <c r="B147" s="175"/>
      <c r="C147" s="175"/>
      <c r="D147" s="193"/>
      <c r="E147" s="147"/>
      <c r="F147" s="175"/>
      <c r="G147" s="177"/>
      <c r="H147" s="147"/>
      <c r="I147" s="175"/>
      <c r="J147" s="176"/>
      <c r="K147" s="175"/>
      <c r="L147" s="175"/>
      <c r="M147" s="177"/>
      <c r="N147" s="175"/>
      <c r="O147" s="177"/>
      <c r="P147" s="175"/>
      <c r="Q147" s="177"/>
      <c r="R147" s="177"/>
    </row>
    <row r="148" spans="1:18" x14ac:dyDescent="0.3">
      <c r="A148" s="186"/>
      <c r="B148" s="175"/>
      <c r="C148" s="175"/>
      <c r="D148" s="193"/>
      <c r="E148" s="147"/>
      <c r="F148" s="175"/>
      <c r="G148" s="177"/>
      <c r="H148" s="147"/>
      <c r="I148" s="175"/>
      <c r="J148" s="176"/>
      <c r="K148" s="175"/>
      <c r="L148" s="175"/>
      <c r="M148" s="177"/>
      <c r="N148" s="175"/>
      <c r="O148" s="177"/>
      <c r="P148" s="175"/>
      <c r="Q148" s="177"/>
      <c r="R148" s="177"/>
    </row>
    <row r="149" spans="1:18" x14ac:dyDescent="0.3">
      <c r="A149" s="186"/>
      <c r="B149" s="175"/>
      <c r="C149" s="175"/>
      <c r="D149" s="193"/>
      <c r="E149" s="147"/>
      <c r="F149" s="175"/>
      <c r="G149" s="177"/>
      <c r="H149" s="147"/>
      <c r="I149" s="175"/>
      <c r="J149" s="176"/>
      <c r="K149" s="175"/>
      <c r="L149" s="175"/>
      <c r="M149" s="177"/>
      <c r="N149" s="175"/>
      <c r="O149" s="177"/>
      <c r="P149" s="175"/>
      <c r="Q149" s="177"/>
      <c r="R149" s="177"/>
    </row>
    <row r="150" spans="1:18" x14ac:dyDescent="0.3">
      <c r="A150" s="186"/>
      <c r="B150" s="175"/>
      <c r="C150" s="175"/>
      <c r="D150" s="193"/>
      <c r="E150" s="147"/>
      <c r="F150" s="175"/>
      <c r="G150" s="177"/>
      <c r="H150" s="147"/>
      <c r="I150" s="175"/>
      <c r="J150" s="176"/>
      <c r="K150" s="175"/>
      <c r="L150" s="175"/>
      <c r="M150" s="177"/>
      <c r="N150" s="175"/>
      <c r="O150" s="177"/>
      <c r="P150" s="175"/>
      <c r="Q150" s="177"/>
      <c r="R150" s="177"/>
    </row>
    <row r="151" spans="1:18" x14ac:dyDescent="0.3">
      <c r="A151" s="186"/>
      <c r="B151" s="175"/>
      <c r="C151" s="175"/>
      <c r="D151" s="193"/>
      <c r="E151" s="147"/>
      <c r="F151" s="175"/>
      <c r="G151" s="177"/>
      <c r="H151" s="147"/>
      <c r="I151" s="175"/>
      <c r="J151" s="176"/>
      <c r="K151" s="175"/>
      <c r="L151" s="175"/>
      <c r="M151" s="177"/>
      <c r="N151" s="175"/>
      <c r="O151" s="177"/>
      <c r="P151" s="175"/>
      <c r="Q151" s="177"/>
      <c r="R151" s="177"/>
    </row>
    <row r="152" spans="1:18" x14ac:dyDescent="0.3">
      <c r="A152" s="186"/>
      <c r="B152" s="175"/>
      <c r="C152" s="175"/>
      <c r="D152" s="193"/>
      <c r="E152" s="147"/>
      <c r="F152" s="175"/>
      <c r="G152" s="177"/>
      <c r="H152" s="147"/>
      <c r="I152" s="175"/>
      <c r="J152" s="176"/>
      <c r="K152" s="175"/>
      <c r="L152" s="175"/>
      <c r="M152" s="177"/>
      <c r="N152" s="175"/>
      <c r="O152" s="177"/>
      <c r="P152" s="175"/>
      <c r="Q152" s="177"/>
      <c r="R152" s="177"/>
    </row>
    <row r="153" spans="1:18" x14ac:dyDescent="0.3">
      <c r="A153" s="186"/>
      <c r="B153" s="175"/>
      <c r="C153" s="175"/>
      <c r="D153" s="193"/>
      <c r="E153" s="147"/>
      <c r="F153" s="175"/>
      <c r="G153" s="177"/>
      <c r="H153" s="147"/>
      <c r="I153" s="175"/>
      <c r="J153" s="176"/>
      <c r="K153" s="175"/>
      <c r="L153" s="175"/>
      <c r="M153" s="177"/>
      <c r="N153" s="175"/>
      <c r="O153" s="177"/>
      <c r="P153" s="175"/>
      <c r="Q153" s="177"/>
      <c r="R153" s="177"/>
    </row>
    <row r="154" spans="1:18" x14ac:dyDescent="0.3">
      <c r="A154" s="139"/>
      <c r="B154" s="194"/>
      <c r="C154" s="194"/>
      <c r="D154" s="141"/>
      <c r="E154" s="143"/>
      <c r="F154" s="144"/>
      <c r="G154" s="180"/>
      <c r="H154" s="143"/>
      <c r="I154" s="144"/>
      <c r="J154" s="140"/>
      <c r="K154" s="144"/>
      <c r="L154" s="144"/>
      <c r="M154" s="180"/>
      <c r="N154" s="144"/>
      <c r="O154" s="180"/>
      <c r="P154" s="144"/>
      <c r="Q154" s="180"/>
      <c r="R154" s="180"/>
    </row>
    <row r="155" spans="1:18" x14ac:dyDescent="0.3">
      <c r="A155" s="633"/>
      <c r="B155" s="633"/>
      <c r="C155" s="633"/>
      <c r="D155" s="633"/>
      <c r="E155" s="633"/>
      <c r="F155" s="633"/>
      <c r="G155" s="633"/>
      <c r="H155" s="633"/>
      <c r="I155" s="633"/>
      <c r="J155" s="633"/>
      <c r="K155" s="633"/>
      <c r="L155" s="633"/>
      <c r="M155" s="633"/>
      <c r="N155" s="633"/>
      <c r="O155" s="633"/>
      <c r="P155" s="633"/>
      <c r="Q155" s="633"/>
      <c r="R155" s="633"/>
    </row>
    <row r="156" spans="1:18" x14ac:dyDescent="0.3">
      <c r="A156" s="563"/>
      <c r="B156" s="563"/>
      <c r="C156" s="563"/>
      <c r="D156" s="563"/>
      <c r="E156" s="563"/>
      <c r="F156" s="563"/>
      <c r="G156" s="563"/>
      <c r="H156" s="563"/>
      <c r="I156" s="563"/>
      <c r="J156" s="563"/>
      <c r="K156" s="563"/>
      <c r="L156" s="563"/>
      <c r="M156" s="563"/>
      <c r="N156" s="563"/>
      <c r="O156" s="563"/>
      <c r="P156" s="563"/>
      <c r="Q156" s="563"/>
      <c r="R156" s="563"/>
    </row>
    <row r="157" spans="1:18" x14ac:dyDescent="0.3">
      <c r="A157" s="563"/>
      <c r="B157" s="563"/>
      <c r="C157" s="563"/>
      <c r="D157" s="563"/>
      <c r="E157" s="563"/>
      <c r="F157" s="563"/>
      <c r="G157" s="563"/>
      <c r="H157" s="563"/>
      <c r="I157" s="563"/>
      <c r="J157" s="563"/>
      <c r="K157" s="563"/>
      <c r="L157" s="563"/>
      <c r="M157" s="563"/>
      <c r="N157" s="563"/>
      <c r="O157" s="563"/>
      <c r="P157" s="563"/>
      <c r="Q157" s="563"/>
      <c r="R157" s="563"/>
    </row>
    <row r="158" spans="1:18" x14ac:dyDescent="0.3">
      <c r="A158" s="562"/>
      <c r="B158" s="562"/>
      <c r="C158" s="562"/>
      <c r="D158" s="562"/>
      <c r="E158" s="562"/>
      <c r="F158" s="562"/>
      <c r="G158" s="562"/>
      <c r="H158" s="562"/>
      <c r="I158" s="562"/>
      <c r="J158" s="562"/>
      <c r="K158" s="562"/>
      <c r="L158" s="562"/>
      <c r="M158" s="562"/>
      <c r="N158" s="562"/>
      <c r="O158" s="562"/>
      <c r="P158" s="562"/>
      <c r="Q158" s="562"/>
      <c r="R158" s="562"/>
    </row>
    <row r="159" spans="1:18" x14ac:dyDescent="0.3">
      <c r="A159" s="123"/>
    </row>
    <row r="161" spans="1:18" x14ac:dyDescent="0.3">
      <c r="A161" s="569"/>
      <c r="B161" s="569"/>
      <c r="C161" s="195"/>
      <c r="D161" s="571"/>
      <c r="E161" s="314"/>
      <c r="F161" s="127"/>
      <c r="G161" s="573"/>
      <c r="H161" s="574"/>
      <c r="I161" s="575"/>
      <c r="J161" s="576"/>
      <c r="K161" s="577"/>
      <c r="L161" s="577"/>
      <c r="M161" s="577"/>
      <c r="N161" s="577"/>
      <c r="O161" s="577"/>
      <c r="P161" s="577"/>
      <c r="Q161" s="577"/>
      <c r="R161" s="578"/>
    </row>
    <row r="162" spans="1:18" x14ac:dyDescent="0.3">
      <c r="A162" s="570"/>
      <c r="B162" s="570"/>
      <c r="C162" s="196"/>
      <c r="D162" s="572"/>
      <c r="E162" s="315"/>
      <c r="F162" s="166"/>
      <c r="G162" s="315"/>
      <c r="H162" s="166"/>
      <c r="I162" s="166"/>
      <c r="J162" s="166"/>
      <c r="K162" s="166"/>
      <c r="L162" s="167"/>
      <c r="M162" s="166"/>
      <c r="N162" s="167"/>
      <c r="O162" s="166"/>
      <c r="P162" s="167"/>
      <c r="Q162" s="166"/>
      <c r="R162" s="168"/>
    </row>
    <row r="163" spans="1:18" x14ac:dyDescent="0.3">
      <c r="A163" s="316"/>
      <c r="B163" s="175"/>
      <c r="C163" s="175"/>
      <c r="D163" s="171"/>
      <c r="E163" s="173"/>
      <c r="F163" s="137"/>
      <c r="G163" s="174"/>
      <c r="H163" s="172"/>
      <c r="I163" s="137"/>
      <c r="J163" s="173"/>
      <c r="K163" s="137"/>
      <c r="L163" s="136"/>
      <c r="M163" s="137"/>
      <c r="N163" s="136"/>
      <c r="O163" s="137"/>
      <c r="P163" s="136"/>
      <c r="Q163" s="137"/>
      <c r="R163" s="174"/>
    </row>
    <row r="164" spans="1:18" x14ac:dyDescent="0.3">
      <c r="A164" s="318"/>
      <c r="B164" s="175"/>
      <c r="C164" s="175"/>
      <c r="D164" s="193"/>
      <c r="E164" s="197"/>
      <c r="F164" s="189"/>
      <c r="G164" s="177"/>
      <c r="H164" s="356"/>
      <c r="I164" s="175"/>
      <c r="J164" s="176"/>
      <c r="K164" s="175"/>
      <c r="L164" s="147"/>
      <c r="M164" s="175"/>
      <c r="N164" s="147"/>
      <c r="O164" s="175"/>
      <c r="P164" s="147"/>
      <c r="Q164" s="175"/>
      <c r="R164" s="177"/>
    </row>
    <row r="165" spans="1:18" x14ac:dyDescent="0.3">
      <c r="A165" s="318"/>
      <c r="B165" s="175"/>
      <c r="C165" s="175"/>
      <c r="D165" s="193"/>
      <c r="E165" s="197"/>
      <c r="F165" s="189"/>
      <c r="G165" s="177"/>
      <c r="H165" s="356"/>
      <c r="I165" s="175"/>
      <c r="J165" s="176"/>
      <c r="K165" s="175"/>
      <c r="L165" s="147"/>
      <c r="M165" s="175"/>
      <c r="N165" s="147"/>
      <c r="O165" s="175"/>
      <c r="P165" s="147"/>
      <c r="Q165" s="175"/>
      <c r="R165" s="177"/>
    </row>
    <row r="166" spans="1:18" x14ac:dyDescent="0.3">
      <c r="A166" s="318"/>
      <c r="B166" s="175"/>
      <c r="C166" s="175"/>
      <c r="D166" s="193"/>
      <c r="E166" s="176"/>
      <c r="F166" s="175"/>
      <c r="G166" s="177"/>
      <c r="H166" s="356"/>
      <c r="I166" s="175"/>
      <c r="J166" s="176"/>
      <c r="K166" s="175"/>
      <c r="L166" s="147"/>
      <c r="M166" s="175"/>
      <c r="N166" s="147"/>
      <c r="O166" s="175"/>
      <c r="P166" s="147"/>
      <c r="Q166" s="175"/>
      <c r="R166" s="177"/>
    </row>
    <row r="167" spans="1:18" x14ac:dyDescent="0.3">
      <c r="A167" s="318"/>
      <c r="B167" s="175"/>
      <c r="C167" s="175"/>
      <c r="D167" s="193"/>
      <c r="E167" s="197"/>
      <c r="F167" s="175"/>
      <c r="G167" s="177"/>
      <c r="H167" s="356"/>
      <c r="I167" s="175"/>
      <c r="J167" s="176"/>
      <c r="K167" s="175"/>
      <c r="L167" s="147"/>
      <c r="M167" s="175"/>
      <c r="N167" s="147"/>
      <c r="O167" s="175"/>
      <c r="P167" s="147"/>
      <c r="Q167" s="175"/>
      <c r="R167" s="177"/>
    </row>
    <row r="168" spans="1:18" x14ac:dyDescent="0.3">
      <c r="A168" s="318"/>
      <c r="B168" s="175"/>
      <c r="C168" s="175"/>
      <c r="D168" s="193"/>
      <c r="E168" s="176"/>
      <c r="F168" s="175"/>
      <c r="G168" s="177"/>
      <c r="H168" s="147"/>
      <c r="I168" s="175"/>
      <c r="J168" s="176"/>
      <c r="K168" s="175"/>
      <c r="L168" s="147"/>
      <c r="M168" s="175"/>
      <c r="N168" s="147"/>
      <c r="O168" s="175"/>
      <c r="P168" s="147"/>
      <c r="Q168" s="175"/>
      <c r="R168" s="177"/>
    </row>
    <row r="169" spans="1:18" x14ac:dyDescent="0.3">
      <c r="A169" s="318"/>
      <c r="B169" s="175"/>
      <c r="C169" s="175"/>
      <c r="D169" s="193"/>
      <c r="E169" s="176"/>
      <c r="F169" s="189"/>
      <c r="G169" s="177"/>
      <c r="H169" s="147"/>
      <c r="I169" s="175"/>
      <c r="J169" s="176"/>
      <c r="K169" s="175"/>
      <c r="L169" s="147"/>
      <c r="M169" s="175"/>
      <c r="N169" s="147"/>
      <c r="O169" s="175"/>
      <c r="P169" s="147"/>
      <c r="Q169" s="175"/>
      <c r="R169" s="177"/>
    </row>
    <row r="170" spans="1:18" x14ac:dyDescent="0.3">
      <c r="A170" s="318"/>
      <c r="B170" s="175"/>
      <c r="C170" s="175"/>
      <c r="D170" s="193"/>
      <c r="E170" s="176"/>
      <c r="F170" s="189"/>
      <c r="G170" s="177"/>
      <c r="H170" s="147"/>
      <c r="I170" s="175"/>
      <c r="J170" s="176"/>
      <c r="K170" s="175"/>
      <c r="L170" s="147"/>
      <c r="M170" s="175"/>
      <c r="N170" s="147"/>
      <c r="O170" s="175"/>
      <c r="P170" s="147"/>
      <c r="Q170" s="175"/>
      <c r="R170" s="177"/>
    </row>
    <row r="171" spans="1:18" x14ac:dyDescent="0.3">
      <c r="A171" s="318"/>
      <c r="B171" s="175"/>
      <c r="C171" s="175"/>
      <c r="D171" s="193"/>
      <c r="E171" s="176"/>
      <c r="F171" s="175"/>
      <c r="G171" s="177"/>
      <c r="H171" s="147"/>
      <c r="I171" s="175"/>
      <c r="J171" s="176"/>
      <c r="K171" s="175"/>
      <c r="L171" s="147"/>
      <c r="M171" s="175"/>
      <c r="N171" s="147"/>
      <c r="O171" s="175"/>
      <c r="P171" s="147"/>
      <c r="Q171" s="175"/>
      <c r="R171" s="177"/>
    </row>
    <row r="172" spans="1:18" x14ac:dyDescent="0.3">
      <c r="A172" s="318"/>
      <c r="B172" s="175"/>
      <c r="C172" s="175"/>
      <c r="D172" s="193"/>
      <c r="E172" s="176"/>
      <c r="F172" s="175"/>
      <c r="G172" s="177"/>
      <c r="H172" s="147"/>
      <c r="I172" s="175"/>
      <c r="J172" s="176"/>
      <c r="K172" s="175"/>
      <c r="L172" s="147"/>
      <c r="M172" s="175"/>
      <c r="N172" s="147"/>
      <c r="O172" s="175"/>
      <c r="P172" s="147"/>
      <c r="Q172" s="175"/>
      <c r="R172" s="177"/>
    </row>
    <row r="173" spans="1:18" x14ac:dyDescent="0.3">
      <c r="A173" s="318"/>
      <c r="B173" s="175"/>
      <c r="C173" s="175"/>
      <c r="D173" s="193"/>
      <c r="E173" s="176"/>
      <c r="F173" s="175"/>
      <c r="G173" s="177"/>
      <c r="H173" s="147"/>
      <c r="I173" s="175"/>
      <c r="J173" s="176"/>
      <c r="K173" s="175"/>
      <c r="L173" s="147"/>
      <c r="M173" s="175"/>
      <c r="N173" s="147"/>
      <c r="O173" s="175"/>
      <c r="P173" s="147"/>
      <c r="Q173" s="175"/>
      <c r="R173" s="177"/>
    </row>
    <row r="174" spans="1:18" x14ac:dyDescent="0.3">
      <c r="A174" s="318"/>
      <c r="B174" s="175"/>
      <c r="C174" s="175"/>
      <c r="D174" s="193"/>
      <c r="E174" s="176"/>
      <c r="F174" s="175"/>
      <c r="G174" s="177"/>
      <c r="H174" s="147"/>
      <c r="I174" s="175"/>
      <c r="J174" s="176"/>
      <c r="K174" s="175"/>
      <c r="L174" s="147"/>
      <c r="M174" s="175"/>
      <c r="N174" s="147"/>
      <c r="O174" s="175"/>
      <c r="P174" s="147"/>
      <c r="Q174" s="175"/>
      <c r="R174" s="177"/>
    </row>
    <row r="175" spans="1:18" x14ac:dyDescent="0.3">
      <c r="A175" s="318"/>
      <c r="B175" s="175"/>
      <c r="C175" s="175"/>
      <c r="D175" s="193"/>
      <c r="E175" s="176"/>
      <c r="F175" s="175"/>
      <c r="G175" s="177"/>
      <c r="H175" s="147"/>
      <c r="I175" s="175"/>
      <c r="J175" s="176"/>
      <c r="K175" s="175"/>
      <c r="L175" s="147"/>
      <c r="M175" s="175"/>
      <c r="N175" s="147"/>
      <c r="O175" s="175"/>
      <c r="P175" s="147"/>
      <c r="Q175" s="175"/>
      <c r="R175" s="177"/>
    </row>
    <row r="176" spans="1:18" x14ac:dyDescent="0.3">
      <c r="A176" s="318"/>
      <c r="B176" s="175"/>
      <c r="C176" s="175"/>
      <c r="D176" s="193"/>
      <c r="E176" s="176"/>
      <c r="F176" s="189"/>
      <c r="G176" s="177"/>
      <c r="H176" s="147"/>
      <c r="I176" s="175"/>
      <c r="J176" s="176"/>
      <c r="K176" s="175"/>
      <c r="L176" s="147"/>
      <c r="M176" s="175"/>
      <c r="N176" s="147"/>
      <c r="O176" s="175"/>
      <c r="P176" s="147"/>
      <c r="Q176" s="175"/>
      <c r="R176" s="177"/>
    </row>
    <row r="177" spans="1:18" x14ac:dyDescent="0.3">
      <c r="A177" s="318"/>
      <c r="B177" s="175"/>
      <c r="C177" s="175"/>
      <c r="D177" s="193"/>
      <c r="E177" s="176"/>
      <c r="F177" s="189"/>
      <c r="G177" s="177"/>
      <c r="H177" s="147"/>
      <c r="I177" s="175"/>
      <c r="J177" s="176"/>
      <c r="K177" s="175"/>
      <c r="L177" s="147"/>
      <c r="M177" s="175"/>
      <c r="N177" s="147"/>
      <c r="O177" s="175"/>
      <c r="P177" s="147"/>
      <c r="Q177" s="175"/>
      <c r="R177" s="177"/>
    </row>
    <row r="178" spans="1:18" x14ac:dyDescent="0.3">
      <c r="A178" s="318"/>
      <c r="B178" s="175"/>
      <c r="C178" s="175"/>
      <c r="D178" s="193"/>
      <c r="E178" s="176"/>
      <c r="F178" s="175"/>
      <c r="G178" s="177"/>
      <c r="H178" s="147"/>
      <c r="I178" s="175"/>
      <c r="J178" s="176"/>
      <c r="K178" s="175"/>
      <c r="L178" s="147"/>
      <c r="M178" s="175"/>
      <c r="N178" s="147"/>
      <c r="O178" s="175"/>
      <c r="P178" s="147"/>
      <c r="Q178" s="175"/>
      <c r="R178" s="177"/>
    </row>
    <row r="179" spans="1:18" x14ac:dyDescent="0.3">
      <c r="A179" s="318"/>
      <c r="B179" s="175"/>
      <c r="C179" s="175"/>
      <c r="D179" s="193"/>
      <c r="E179" s="176"/>
      <c r="F179" s="175"/>
      <c r="G179" s="177"/>
      <c r="H179" s="147"/>
      <c r="I179" s="175"/>
      <c r="J179" s="176"/>
      <c r="K179" s="175"/>
      <c r="L179" s="147"/>
      <c r="M179" s="175"/>
      <c r="N179" s="147"/>
      <c r="O179" s="175"/>
      <c r="P179" s="147"/>
      <c r="Q179" s="175"/>
      <c r="R179" s="177"/>
    </row>
    <row r="180" spans="1:18" x14ac:dyDescent="0.3">
      <c r="A180" s="194"/>
      <c r="B180" s="194"/>
      <c r="C180" s="194"/>
      <c r="D180" s="141"/>
      <c r="E180" s="140"/>
      <c r="F180" s="144"/>
      <c r="G180" s="180"/>
      <c r="H180" s="143"/>
      <c r="I180" s="144"/>
      <c r="J180" s="140"/>
      <c r="K180" s="144"/>
      <c r="L180" s="143"/>
      <c r="M180" s="144"/>
      <c r="N180" s="143"/>
      <c r="O180" s="144"/>
      <c r="P180" s="143"/>
      <c r="Q180" s="144"/>
      <c r="R180" s="180"/>
    </row>
    <row r="181" spans="1:18" x14ac:dyDescent="0.3">
      <c r="A181" s="628"/>
      <c r="B181" s="628"/>
      <c r="C181" s="628"/>
      <c r="D181" s="628"/>
      <c r="E181" s="628"/>
      <c r="F181" s="628"/>
      <c r="G181" s="628"/>
      <c r="H181" s="628"/>
      <c r="I181" s="628"/>
      <c r="J181" s="628"/>
      <c r="K181" s="628"/>
      <c r="L181" s="628"/>
      <c r="M181" s="628"/>
      <c r="N181" s="628"/>
      <c r="O181" s="628"/>
      <c r="P181" s="628"/>
      <c r="Q181" s="628"/>
      <c r="R181" s="628"/>
    </row>
    <row r="182" spans="1:18" x14ac:dyDescent="0.3">
      <c r="A182" s="563"/>
      <c r="B182" s="563"/>
      <c r="C182" s="563"/>
      <c r="D182" s="563"/>
      <c r="E182" s="563"/>
      <c r="F182" s="563"/>
      <c r="G182" s="563"/>
      <c r="H182" s="563"/>
      <c r="I182" s="563"/>
      <c r="J182" s="563"/>
      <c r="K182" s="563"/>
      <c r="L182" s="563"/>
      <c r="M182" s="563"/>
      <c r="N182" s="563"/>
      <c r="O182" s="563"/>
      <c r="P182" s="563"/>
      <c r="Q182" s="563"/>
      <c r="R182" s="563"/>
    </row>
    <row r="183" spans="1:18" x14ac:dyDescent="0.3">
      <c r="A183" s="563"/>
      <c r="B183" s="563"/>
      <c r="C183" s="563"/>
      <c r="D183" s="563"/>
      <c r="E183" s="563"/>
      <c r="F183" s="563"/>
      <c r="G183" s="563"/>
      <c r="H183" s="563"/>
      <c r="I183" s="563"/>
      <c r="J183" s="563"/>
      <c r="K183" s="563"/>
      <c r="L183" s="563"/>
      <c r="M183" s="563"/>
      <c r="N183" s="563"/>
      <c r="O183" s="563"/>
      <c r="P183" s="563"/>
      <c r="Q183" s="563"/>
      <c r="R183" s="563"/>
    </row>
    <row r="184" spans="1:18" x14ac:dyDescent="0.3">
      <c r="A184" s="562"/>
      <c r="B184" s="562"/>
      <c r="C184" s="562"/>
      <c r="D184" s="562"/>
      <c r="E184" s="562"/>
      <c r="F184" s="562"/>
      <c r="G184" s="562"/>
      <c r="H184" s="562"/>
      <c r="I184" s="562"/>
      <c r="J184" s="562"/>
      <c r="K184" s="562"/>
      <c r="L184" s="562"/>
      <c r="M184" s="562"/>
      <c r="N184" s="562"/>
      <c r="O184" s="562"/>
      <c r="P184" s="562"/>
      <c r="Q184" s="562"/>
      <c r="R184" s="562"/>
    </row>
    <row r="185" spans="1:18" x14ac:dyDescent="0.3">
      <c r="A185" s="123"/>
    </row>
    <row r="187" spans="1:18" x14ac:dyDescent="0.3">
      <c r="A187" s="569"/>
      <c r="B187" s="569"/>
      <c r="C187" s="195"/>
      <c r="D187" s="571"/>
      <c r="E187" s="314"/>
      <c r="F187" s="127"/>
      <c r="G187" s="573"/>
      <c r="H187" s="574"/>
      <c r="I187" s="575"/>
      <c r="J187" s="576"/>
      <c r="K187" s="577"/>
      <c r="L187" s="577"/>
      <c r="M187" s="577"/>
      <c r="N187" s="577"/>
      <c r="O187" s="577"/>
      <c r="P187" s="577"/>
      <c r="Q187" s="577"/>
      <c r="R187" s="578"/>
    </row>
    <row r="188" spans="1:18" x14ac:dyDescent="0.3">
      <c r="A188" s="570"/>
      <c r="B188" s="570"/>
      <c r="C188" s="196"/>
      <c r="D188" s="572"/>
      <c r="E188" s="315"/>
      <c r="F188" s="166"/>
      <c r="G188" s="315"/>
      <c r="H188" s="166"/>
      <c r="I188" s="166"/>
      <c r="J188" s="166"/>
      <c r="K188" s="166"/>
      <c r="L188" s="167"/>
      <c r="M188" s="166"/>
      <c r="N188" s="167"/>
      <c r="O188" s="166"/>
      <c r="P188" s="167"/>
      <c r="Q188" s="166"/>
      <c r="R188" s="168"/>
    </row>
    <row r="189" spans="1:18" x14ac:dyDescent="0.3">
      <c r="A189" s="134"/>
      <c r="B189" s="137"/>
      <c r="C189" s="137"/>
      <c r="D189" s="171"/>
      <c r="E189" s="171"/>
      <c r="F189" s="136"/>
      <c r="G189" s="137"/>
      <c r="H189" s="172"/>
      <c r="I189" s="137"/>
      <c r="J189" s="173"/>
      <c r="K189" s="137"/>
      <c r="L189" s="136"/>
      <c r="M189" s="137"/>
      <c r="N189" s="136"/>
      <c r="O189" s="137"/>
      <c r="P189" s="136"/>
      <c r="Q189" s="137"/>
      <c r="R189" s="174"/>
    </row>
    <row r="190" spans="1:18" x14ac:dyDescent="0.3">
      <c r="A190" s="186"/>
      <c r="B190" s="175"/>
      <c r="C190" s="175"/>
      <c r="D190" s="193"/>
      <c r="E190" s="193"/>
      <c r="F190" s="147"/>
      <c r="G190" s="175"/>
      <c r="H190" s="356"/>
      <c r="I190" s="175"/>
      <c r="J190" s="176"/>
      <c r="K190" s="175"/>
      <c r="L190" s="147"/>
      <c r="M190" s="175"/>
      <c r="N190" s="147"/>
      <c r="O190" s="175"/>
      <c r="P190" s="147"/>
      <c r="Q190" s="175"/>
      <c r="R190" s="177"/>
    </row>
    <row r="191" spans="1:18" x14ac:dyDescent="0.3">
      <c r="A191" s="186"/>
      <c r="B191" s="175"/>
      <c r="C191" s="175"/>
      <c r="D191" s="193"/>
      <c r="E191" s="193"/>
      <c r="F191" s="147"/>
      <c r="G191" s="175"/>
      <c r="H191" s="356"/>
      <c r="I191" s="175"/>
      <c r="J191" s="176"/>
      <c r="K191" s="175"/>
      <c r="L191" s="147"/>
      <c r="M191" s="175"/>
      <c r="N191" s="147"/>
      <c r="O191" s="175"/>
      <c r="P191" s="147"/>
      <c r="Q191" s="175"/>
      <c r="R191" s="177"/>
    </row>
    <row r="192" spans="1:18" x14ac:dyDescent="0.3">
      <c r="A192" s="186"/>
      <c r="B192" s="175"/>
      <c r="C192" s="175"/>
      <c r="D192" s="193"/>
      <c r="E192" s="193"/>
      <c r="F192" s="147"/>
      <c r="G192" s="175"/>
      <c r="H192" s="356"/>
      <c r="I192" s="175"/>
      <c r="J192" s="176"/>
      <c r="K192" s="175"/>
      <c r="L192" s="147"/>
      <c r="M192" s="175"/>
      <c r="N192" s="147"/>
      <c r="O192" s="175"/>
      <c r="P192" s="147"/>
      <c r="Q192" s="175"/>
      <c r="R192" s="177"/>
    </row>
    <row r="193" spans="1:18" x14ac:dyDescent="0.3">
      <c r="A193" s="186"/>
      <c r="B193" s="175"/>
      <c r="C193" s="175"/>
      <c r="D193" s="193"/>
      <c r="E193" s="193"/>
      <c r="F193" s="147"/>
      <c r="G193" s="175"/>
      <c r="H193" s="356"/>
      <c r="I193" s="175"/>
      <c r="J193" s="176"/>
      <c r="K193" s="175"/>
      <c r="L193" s="147"/>
      <c r="M193" s="175"/>
      <c r="N193" s="147"/>
      <c r="O193" s="175"/>
      <c r="P193" s="147"/>
      <c r="Q193" s="175"/>
      <c r="R193" s="177"/>
    </row>
    <row r="194" spans="1:18" x14ac:dyDescent="0.3">
      <c r="A194" s="186"/>
      <c r="B194" s="175"/>
      <c r="C194" s="175"/>
      <c r="D194" s="193"/>
      <c r="E194" s="175"/>
      <c r="F194" s="147"/>
      <c r="G194" s="175"/>
      <c r="H194" s="147"/>
      <c r="I194" s="175"/>
      <c r="J194" s="176"/>
      <c r="K194" s="175"/>
      <c r="L194" s="147"/>
      <c r="M194" s="175"/>
      <c r="N194" s="147"/>
      <c r="O194" s="175"/>
      <c r="P194" s="147"/>
      <c r="Q194" s="175"/>
      <c r="R194" s="177"/>
    </row>
    <row r="195" spans="1:18" x14ac:dyDescent="0.3">
      <c r="A195" s="186"/>
      <c r="B195" s="175"/>
      <c r="C195" s="175"/>
      <c r="D195" s="193"/>
      <c r="E195" s="175"/>
      <c r="F195" s="147"/>
      <c r="G195" s="175"/>
      <c r="H195" s="147"/>
      <c r="I195" s="175"/>
      <c r="J195" s="176"/>
      <c r="K195" s="175"/>
      <c r="L195" s="147"/>
      <c r="M195" s="175"/>
      <c r="N195" s="147"/>
      <c r="O195" s="175"/>
      <c r="P195" s="147"/>
      <c r="Q195" s="175"/>
      <c r="R195" s="177"/>
    </row>
    <row r="196" spans="1:18" x14ac:dyDescent="0.3">
      <c r="A196" s="186"/>
      <c r="B196" s="175"/>
      <c r="C196" s="175"/>
      <c r="D196" s="193"/>
      <c r="E196" s="175"/>
      <c r="F196" s="147"/>
      <c r="G196" s="175"/>
      <c r="H196" s="147"/>
      <c r="I196" s="175"/>
      <c r="J196" s="176"/>
      <c r="K196" s="175"/>
      <c r="L196" s="147"/>
      <c r="M196" s="175"/>
      <c r="N196" s="147"/>
      <c r="O196" s="175"/>
      <c r="P196" s="147"/>
      <c r="Q196" s="175"/>
      <c r="R196" s="177"/>
    </row>
    <row r="197" spans="1:18" x14ac:dyDescent="0.3">
      <c r="A197" s="186"/>
      <c r="B197" s="147"/>
      <c r="C197" s="176"/>
      <c r="D197" s="193"/>
      <c r="E197" s="175"/>
      <c r="F197" s="147"/>
      <c r="G197" s="175"/>
      <c r="H197" s="147"/>
      <c r="I197" s="175"/>
      <c r="J197" s="176"/>
      <c r="K197" s="175"/>
      <c r="L197" s="147"/>
      <c r="M197" s="175"/>
      <c r="N197" s="147"/>
      <c r="O197" s="175"/>
      <c r="P197" s="147"/>
      <c r="Q197" s="175"/>
      <c r="R197" s="177"/>
    </row>
    <row r="198" spans="1:18" x14ac:dyDescent="0.3">
      <c r="A198" s="186"/>
      <c r="B198" s="175"/>
      <c r="C198" s="176"/>
      <c r="D198" s="193"/>
      <c r="E198" s="175"/>
      <c r="F198" s="147"/>
      <c r="G198" s="175"/>
      <c r="H198" s="147"/>
      <c r="I198" s="175"/>
      <c r="J198" s="176"/>
      <c r="K198" s="175"/>
      <c r="L198" s="147"/>
      <c r="M198" s="175"/>
      <c r="N198" s="147"/>
      <c r="O198" s="175"/>
      <c r="P198" s="147"/>
      <c r="Q198" s="175"/>
      <c r="R198" s="177"/>
    </row>
    <row r="199" spans="1:18" x14ac:dyDescent="0.3">
      <c r="A199" s="186"/>
      <c r="B199" s="175"/>
      <c r="C199" s="176"/>
      <c r="D199" s="193"/>
      <c r="E199" s="175"/>
      <c r="F199" s="147"/>
      <c r="G199" s="175"/>
      <c r="H199" s="147"/>
      <c r="I199" s="175"/>
      <c r="J199" s="176"/>
      <c r="K199" s="175"/>
      <c r="L199" s="147"/>
      <c r="M199" s="175"/>
      <c r="N199" s="147"/>
      <c r="O199" s="175"/>
      <c r="P199" s="147"/>
      <c r="Q199" s="175"/>
      <c r="R199" s="177"/>
    </row>
    <row r="200" spans="1:18" x14ac:dyDescent="0.3">
      <c r="A200" s="186"/>
      <c r="B200" s="175"/>
      <c r="C200" s="176"/>
      <c r="D200" s="193"/>
      <c r="E200" s="175"/>
      <c r="F200" s="147"/>
      <c r="G200" s="175"/>
      <c r="H200" s="147"/>
      <c r="I200" s="175"/>
      <c r="J200" s="176"/>
      <c r="K200" s="175"/>
      <c r="L200" s="147"/>
      <c r="M200" s="175"/>
      <c r="N200" s="147"/>
      <c r="O200" s="175"/>
      <c r="P200" s="147"/>
      <c r="Q200" s="175"/>
      <c r="R200" s="177"/>
    </row>
    <row r="201" spans="1:18" x14ac:dyDescent="0.3">
      <c r="A201" s="186"/>
      <c r="B201" s="175"/>
      <c r="C201" s="175"/>
      <c r="D201" s="193"/>
      <c r="E201" s="175"/>
      <c r="F201" s="147"/>
      <c r="G201" s="175"/>
      <c r="H201" s="147"/>
      <c r="I201" s="175"/>
      <c r="J201" s="176"/>
      <c r="K201" s="175"/>
      <c r="L201" s="147"/>
      <c r="M201" s="175"/>
      <c r="N201" s="147"/>
      <c r="O201" s="175"/>
      <c r="P201" s="147"/>
      <c r="Q201" s="175"/>
      <c r="R201" s="177"/>
    </row>
    <row r="202" spans="1:18" x14ac:dyDescent="0.3">
      <c r="A202" s="186"/>
      <c r="B202" s="175"/>
      <c r="C202" s="175"/>
      <c r="D202" s="193"/>
      <c r="E202" s="175"/>
      <c r="F202" s="147"/>
      <c r="G202" s="175"/>
      <c r="H202" s="147"/>
      <c r="I202" s="175"/>
      <c r="J202" s="176"/>
      <c r="K202" s="175"/>
      <c r="L202" s="147"/>
      <c r="M202" s="175"/>
      <c r="N202" s="147"/>
      <c r="O202" s="175"/>
      <c r="P202" s="147"/>
      <c r="Q202" s="175"/>
      <c r="R202" s="177"/>
    </row>
    <row r="203" spans="1:18" x14ac:dyDescent="0.3">
      <c r="A203" s="186"/>
      <c r="B203" s="175"/>
      <c r="C203" s="176"/>
      <c r="D203" s="193"/>
      <c r="E203" s="175"/>
      <c r="F203" s="147"/>
      <c r="G203" s="175"/>
      <c r="H203" s="147"/>
      <c r="I203" s="175"/>
      <c r="J203" s="176"/>
      <c r="K203" s="175"/>
      <c r="L203" s="147"/>
      <c r="M203" s="175"/>
      <c r="N203" s="147"/>
      <c r="O203" s="175"/>
      <c r="P203" s="147"/>
      <c r="Q203" s="175"/>
      <c r="R203" s="177"/>
    </row>
    <row r="204" spans="1:18" x14ac:dyDescent="0.3">
      <c r="A204" s="186"/>
      <c r="B204" s="175"/>
      <c r="C204" s="176"/>
      <c r="D204" s="193"/>
      <c r="E204" s="175"/>
      <c r="F204" s="147"/>
      <c r="G204" s="175"/>
      <c r="H204" s="147"/>
      <c r="I204" s="175"/>
      <c r="J204" s="176"/>
      <c r="K204" s="175"/>
      <c r="L204" s="147"/>
      <c r="M204" s="175"/>
      <c r="N204" s="147"/>
      <c r="O204" s="175"/>
      <c r="P204" s="147"/>
      <c r="Q204" s="175"/>
      <c r="R204" s="177"/>
    </row>
    <row r="205" spans="1:18" x14ac:dyDescent="0.3">
      <c r="A205" s="186"/>
      <c r="B205" s="175"/>
      <c r="C205" s="176"/>
      <c r="D205" s="193"/>
      <c r="E205" s="175"/>
      <c r="F205" s="147"/>
      <c r="G205" s="175"/>
      <c r="H205" s="147"/>
      <c r="I205" s="175"/>
      <c r="J205" s="176"/>
      <c r="K205" s="175"/>
      <c r="L205" s="147"/>
      <c r="M205" s="175"/>
      <c r="N205" s="147"/>
      <c r="O205" s="175"/>
      <c r="P205" s="147"/>
      <c r="Q205" s="175"/>
      <c r="R205" s="177"/>
    </row>
    <row r="206" spans="1:18" x14ac:dyDescent="0.3">
      <c r="A206" s="186"/>
      <c r="B206" s="175"/>
      <c r="C206" s="176"/>
      <c r="D206" s="193"/>
      <c r="E206" s="175"/>
      <c r="F206" s="147"/>
      <c r="G206" s="175"/>
      <c r="H206" s="147"/>
      <c r="I206" s="175"/>
      <c r="J206" s="176"/>
      <c r="K206" s="175"/>
      <c r="L206" s="147"/>
      <c r="M206" s="175"/>
      <c r="N206" s="147"/>
      <c r="O206" s="175"/>
      <c r="P206" s="147"/>
      <c r="Q206" s="175"/>
      <c r="R206" s="177"/>
    </row>
    <row r="207" spans="1:18" x14ac:dyDescent="0.3">
      <c r="A207" s="198"/>
      <c r="B207" s="144"/>
      <c r="C207" s="140"/>
      <c r="D207" s="141"/>
      <c r="E207" s="144"/>
      <c r="F207" s="143"/>
      <c r="G207" s="144"/>
      <c r="H207" s="143"/>
      <c r="I207" s="144"/>
      <c r="J207" s="140"/>
      <c r="K207" s="144"/>
      <c r="L207" s="143"/>
      <c r="M207" s="144"/>
      <c r="N207" s="143"/>
      <c r="O207" s="144"/>
      <c r="P207" s="143"/>
      <c r="Q207" s="144"/>
      <c r="R207" s="180"/>
    </row>
    <row r="209" spans="1:18" x14ac:dyDescent="0.3">
      <c r="A209" s="559"/>
      <c r="B209" s="559"/>
      <c r="C209" s="559"/>
      <c r="D209" s="559"/>
      <c r="E209" s="559"/>
      <c r="F209" s="559"/>
      <c r="G209" s="559"/>
      <c r="H209" s="559"/>
      <c r="I209" s="559"/>
      <c r="J209" s="559"/>
      <c r="K209" s="559"/>
      <c r="L209" s="559"/>
      <c r="M209" s="559"/>
      <c r="N209" s="559"/>
      <c r="O209" s="559"/>
      <c r="P209" s="559"/>
      <c r="Q209" s="559"/>
      <c r="R209" s="559"/>
    </row>
    <row r="210" spans="1:18" x14ac:dyDescent="0.3">
      <c r="A210" s="563"/>
      <c r="B210" s="563"/>
      <c r="C210" s="563"/>
      <c r="D210" s="563"/>
      <c r="E210" s="563"/>
      <c r="F210" s="563"/>
      <c r="G210" s="563"/>
      <c r="H210" s="563"/>
      <c r="I210" s="563"/>
      <c r="J210" s="563"/>
      <c r="K210" s="563"/>
      <c r="L210" s="563"/>
      <c r="M210" s="563"/>
      <c r="N210" s="563"/>
      <c r="O210" s="563"/>
      <c r="P210" s="563"/>
      <c r="Q210" s="563"/>
      <c r="R210" s="563"/>
    </row>
    <row r="211" spans="1:18" x14ac:dyDescent="0.3">
      <c r="A211" s="563"/>
      <c r="B211" s="563"/>
      <c r="C211" s="563"/>
      <c r="D211" s="563"/>
      <c r="E211" s="563"/>
      <c r="F211" s="563"/>
      <c r="G211" s="563"/>
      <c r="H211" s="563"/>
      <c r="I211" s="563"/>
      <c r="J211" s="563"/>
      <c r="K211" s="563"/>
      <c r="L211" s="563"/>
      <c r="M211" s="563"/>
      <c r="N211" s="563"/>
      <c r="O211" s="563"/>
      <c r="P211" s="563"/>
      <c r="Q211" s="563"/>
      <c r="R211" s="563"/>
    </row>
    <row r="212" spans="1:18" x14ac:dyDescent="0.3">
      <c r="A212" s="562"/>
      <c r="B212" s="562"/>
      <c r="C212" s="562"/>
      <c r="D212" s="562"/>
      <c r="E212" s="562"/>
      <c r="F212" s="562"/>
      <c r="G212" s="562"/>
      <c r="H212" s="562"/>
      <c r="I212" s="562"/>
      <c r="J212" s="562"/>
      <c r="K212" s="562"/>
      <c r="L212" s="562"/>
      <c r="M212" s="562"/>
      <c r="N212" s="562"/>
      <c r="O212" s="562"/>
      <c r="P212" s="562"/>
      <c r="Q212" s="562"/>
      <c r="R212" s="562"/>
    </row>
    <row r="213" spans="1:18" x14ac:dyDescent="0.3">
      <c r="A213" s="123"/>
    </row>
    <row r="215" spans="1:18" x14ac:dyDescent="0.3">
      <c r="A215" s="569"/>
      <c r="B215" s="569"/>
      <c r="C215" s="314"/>
      <c r="D215" s="571"/>
      <c r="E215" s="314"/>
      <c r="F215" s="127"/>
      <c r="G215" s="573"/>
      <c r="H215" s="574"/>
      <c r="I215" s="575"/>
      <c r="J215" s="576"/>
      <c r="K215" s="577"/>
      <c r="L215" s="577"/>
      <c r="M215" s="577"/>
      <c r="N215" s="577"/>
      <c r="O215" s="577"/>
      <c r="P215" s="577"/>
      <c r="Q215" s="577"/>
      <c r="R215" s="578"/>
    </row>
    <row r="216" spans="1:18" x14ac:dyDescent="0.3">
      <c r="A216" s="570"/>
      <c r="B216" s="570"/>
      <c r="C216" s="315"/>
      <c r="D216" s="572"/>
      <c r="E216" s="315"/>
      <c r="F216" s="166"/>
      <c r="G216" s="315"/>
      <c r="H216" s="166"/>
      <c r="I216" s="166"/>
      <c r="J216" s="166"/>
      <c r="K216" s="166"/>
      <c r="L216" s="167"/>
      <c r="M216" s="166"/>
      <c r="N216" s="167"/>
      <c r="O216" s="166"/>
      <c r="P216" s="167"/>
      <c r="Q216" s="166"/>
      <c r="R216" s="168"/>
    </row>
    <row r="217" spans="1:18" x14ac:dyDescent="0.3">
      <c r="A217" s="316"/>
      <c r="B217" s="199"/>
      <c r="C217" s="200"/>
      <c r="D217" s="170"/>
      <c r="E217" s="137"/>
      <c r="F217" s="147"/>
      <c r="G217" s="173"/>
      <c r="H217" s="137"/>
      <c r="I217" s="136"/>
      <c r="J217" s="137"/>
      <c r="K217" s="136"/>
      <c r="L217" s="137"/>
      <c r="M217" s="136"/>
      <c r="N217" s="137"/>
      <c r="O217" s="136"/>
      <c r="P217" s="137"/>
      <c r="Q217" s="136"/>
      <c r="R217" s="137"/>
    </row>
    <row r="218" spans="1:18" x14ac:dyDescent="0.3">
      <c r="A218" s="318"/>
      <c r="B218" s="201"/>
      <c r="C218" s="178"/>
      <c r="D218" s="148"/>
      <c r="E218" s="175"/>
      <c r="F218" s="147"/>
      <c r="G218" s="176"/>
      <c r="H218" s="175"/>
      <c r="I218" s="147"/>
      <c r="J218" s="175"/>
      <c r="K218" s="147"/>
      <c r="L218" s="175"/>
      <c r="M218" s="147"/>
      <c r="N218" s="175"/>
      <c r="O218" s="147"/>
      <c r="P218" s="175"/>
      <c r="Q218" s="147"/>
      <c r="R218" s="175"/>
    </row>
    <row r="219" spans="1:18" x14ac:dyDescent="0.3">
      <c r="A219" s="318"/>
      <c r="B219" s="201"/>
      <c r="C219" s="178"/>
      <c r="D219" s="148"/>
      <c r="E219" s="175"/>
      <c r="F219" s="147"/>
      <c r="G219" s="176"/>
      <c r="H219" s="175"/>
      <c r="I219" s="147"/>
      <c r="J219" s="175"/>
      <c r="K219" s="147"/>
      <c r="L219" s="175"/>
      <c r="M219" s="147"/>
      <c r="N219" s="175"/>
      <c r="O219" s="147"/>
      <c r="P219" s="175"/>
      <c r="Q219" s="147"/>
      <c r="R219" s="175"/>
    </row>
    <row r="220" spans="1:18" x14ac:dyDescent="0.3">
      <c r="A220" s="318"/>
      <c r="B220" s="201"/>
      <c r="C220" s="178"/>
      <c r="D220" s="148"/>
      <c r="E220" s="175"/>
      <c r="F220" s="147"/>
      <c r="G220" s="176"/>
      <c r="H220" s="175"/>
      <c r="I220" s="147"/>
      <c r="J220" s="175"/>
      <c r="K220" s="147"/>
      <c r="L220" s="175"/>
      <c r="M220" s="147"/>
      <c r="N220" s="175"/>
      <c r="O220" s="147"/>
      <c r="P220" s="175"/>
      <c r="Q220" s="147"/>
      <c r="R220" s="175"/>
    </row>
    <row r="221" spans="1:18" x14ac:dyDescent="0.3">
      <c r="A221" s="318"/>
      <c r="B221" s="201"/>
      <c r="C221" s="178"/>
      <c r="D221" s="148"/>
      <c r="E221" s="175"/>
      <c r="F221" s="147"/>
      <c r="G221" s="176"/>
      <c r="H221" s="175"/>
      <c r="I221" s="147"/>
      <c r="J221" s="175"/>
      <c r="K221" s="147"/>
      <c r="L221" s="175"/>
      <c r="M221" s="147"/>
      <c r="N221" s="175"/>
      <c r="O221" s="147"/>
      <c r="P221" s="175"/>
      <c r="Q221" s="147"/>
      <c r="R221" s="175"/>
    </row>
    <row r="222" spans="1:18" x14ac:dyDescent="0.3">
      <c r="A222" s="318"/>
      <c r="B222" s="201"/>
      <c r="C222" s="178"/>
      <c r="D222" s="148"/>
      <c r="E222" s="175"/>
      <c r="F222" s="147"/>
      <c r="G222" s="176"/>
      <c r="H222" s="175"/>
      <c r="I222" s="147"/>
      <c r="J222" s="175"/>
      <c r="K222" s="147"/>
      <c r="L222" s="318"/>
      <c r="M222" s="169"/>
      <c r="N222" s="178"/>
      <c r="O222" s="148"/>
      <c r="P222" s="175"/>
      <c r="Q222" s="147"/>
      <c r="R222" s="175"/>
    </row>
    <row r="223" spans="1:18" x14ac:dyDescent="0.3">
      <c r="A223" s="318"/>
      <c r="B223" s="201"/>
      <c r="C223" s="178"/>
      <c r="D223" s="148"/>
      <c r="E223" s="175"/>
      <c r="F223" s="147"/>
      <c r="G223" s="176"/>
      <c r="H223" s="175"/>
      <c r="I223" s="147"/>
      <c r="J223" s="175"/>
      <c r="K223" s="147"/>
      <c r="L223" s="318"/>
      <c r="M223" s="169"/>
      <c r="N223" s="178"/>
      <c r="O223" s="148"/>
      <c r="P223" s="175"/>
      <c r="Q223" s="147"/>
      <c r="R223" s="175"/>
    </row>
    <row r="224" spans="1:18" x14ac:dyDescent="0.3">
      <c r="A224" s="318"/>
      <c r="B224" s="201"/>
      <c r="C224" s="178"/>
      <c r="D224" s="148"/>
      <c r="E224" s="175"/>
      <c r="F224" s="147"/>
      <c r="G224" s="176"/>
      <c r="H224" s="175"/>
      <c r="I224" s="147"/>
      <c r="J224" s="175"/>
      <c r="K224" s="147"/>
      <c r="L224" s="318"/>
      <c r="M224" s="169"/>
      <c r="N224" s="178"/>
      <c r="O224" s="148"/>
      <c r="P224" s="175"/>
      <c r="Q224" s="147"/>
      <c r="R224" s="175"/>
    </row>
    <row r="225" spans="1:18" x14ac:dyDescent="0.3">
      <c r="A225" s="318"/>
      <c r="B225" s="201"/>
      <c r="C225" s="178"/>
      <c r="D225" s="148"/>
      <c r="E225" s="175"/>
      <c r="F225" s="147"/>
      <c r="G225" s="176"/>
      <c r="H225" s="175"/>
      <c r="I225" s="147"/>
      <c r="J225" s="175"/>
      <c r="K225" s="147"/>
      <c r="L225" s="318"/>
      <c r="M225" s="169"/>
      <c r="N225" s="178"/>
      <c r="O225" s="148"/>
      <c r="P225" s="175"/>
      <c r="Q225" s="147"/>
      <c r="R225" s="175"/>
    </row>
    <row r="226" spans="1:18" x14ac:dyDescent="0.3">
      <c r="A226" s="318"/>
      <c r="B226" s="201"/>
      <c r="C226" s="178"/>
      <c r="D226" s="148"/>
      <c r="E226" s="175"/>
      <c r="F226" s="147"/>
      <c r="G226" s="176"/>
      <c r="H226" s="175"/>
      <c r="I226" s="147"/>
      <c r="J226" s="175"/>
      <c r="K226" s="147"/>
      <c r="L226" s="318"/>
      <c r="M226" s="169"/>
      <c r="N226" s="178"/>
      <c r="O226" s="148"/>
      <c r="P226" s="175"/>
      <c r="Q226" s="147"/>
      <c r="R226" s="175"/>
    </row>
    <row r="227" spans="1:18" x14ac:dyDescent="0.3">
      <c r="A227" s="318"/>
      <c r="B227" s="201"/>
      <c r="C227" s="178"/>
      <c r="D227" s="148"/>
      <c r="E227" s="175"/>
      <c r="F227" s="147"/>
      <c r="G227" s="176"/>
      <c r="H227" s="175"/>
      <c r="I227" s="147"/>
      <c r="J227" s="175"/>
      <c r="K227" s="147"/>
      <c r="L227" s="318"/>
      <c r="M227" s="169"/>
      <c r="N227" s="178"/>
      <c r="O227" s="148"/>
      <c r="P227" s="175"/>
      <c r="Q227" s="147"/>
      <c r="R227" s="175"/>
    </row>
    <row r="228" spans="1:18" x14ac:dyDescent="0.3">
      <c r="A228" s="178"/>
      <c r="B228" s="201"/>
      <c r="C228" s="178"/>
      <c r="D228" s="202"/>
      <c r="E228" s="178"/>
      <c r="F228" s="147"/>
      <c r="G228" s="201"/>
      <c r="H228" s="178"/>
      <c r="I228" s="147"/>
      <c r="J228" s="175"/>
      <c r="K228" s="147"/>
      <c r="L228" s="318"/>
      <c r="M228" s="169"/>
      <c r="N228" s="178"/>
      <c r="O228" s="148"/>
      <c r="P228" s="175"/>
      <c r="Q228" s="147"/>
      <c r="R228" s="175"/>
    </row>
    <row r="229" spans="1:18" x14ac:dyDescent="0.3">
      <c r="A229" s="178"/>
      <c r="B229" s="201"/>
      <c r="C229" s="178"/>
      <c r="D229" s="202"/>
      <c r="E229" s="178"/>
      <c r="F229" s="169"/>
      <c r="G229" s="201"/>
      <c r="H229" s="178"/>
      <c r="I229" s="147"/>
      <c r="J229" s="175"/>
      <c r="K229" s="147"/>
      <c r="L229" s="318"/>
      <c r="M229" s="169"/>
      <c r="N229" s="178"/>
      <c r="O229" s="148"/>
      <c r="P229" s="175"/>
      <c r="Q229" s="147"/>
      <c r="R229" s="175"/>
    </row>
    <row r="230" spans="1:18" x14ac:dyDescent="0.3">
      <c r="A230" s="178"/>
      <c r="B230" s="201"/>
      <c r="C230" s="178"/>
      <c r="D230" s="202"/>
      <c r="E230" s="178"/>
      <c r="F230" s="147"/>
      <c r="G230" s="201"/>
      <c r="H230" s="178"/>
      <c r="I230" s="147"/>
      <c r="J230" s="175"/>
      <c r="K230" s="147"/>
      <c r="L230" s="318"/>
      <c r="M230" s="169"/>
      <c r="N230" s="178"/>
      <c r="O230" s="148"/>
      <c r="P230" s="175"/>
      <c r="Q230" s="147"/>
      <c r="R230" s="175"/>
    </row>
    <row r="231" spans="1:18" x14ac:dyDescent="0.3">
      <c r="A231" s="178"/>
      <c r="B231" s="201"/>
      <c r="C231" s="178"/>
      <c r="D231" s="202"/>
      <c r="E231" s="178"/>
      <c r="F231" s="169"/>
      <c r="G231" s="201"/>
      <c r="H231" s="178"/>
      <c r="I231" s="147"/>
      <c r="J231" s="175"/>
      <c r="K231" s="147"/>
      <c r="L231" s="318"/>
      <c r="M231" s="169"/>
      <c r="N231" s="178"/>
      <c r="O231" s="148"/>
      <c r="P231" s="175"/>
      <c r="Q231" s="147"/>
      <c r="R231" s="175"/>
    </row>
    <row r="232" spans="1:18" x14ac:dyDescent="0.3">
      <c r="A232" s="178"/>
      <c r="B232" s="201"/>
      <c r="C232" s="178"/>
      <c r="D232" s="202"/>
      <c r="E232" s="178"/>
      <c r="F232" s="147"/>
      <c r="G232" s="201"/>
      <c r="H232" s="178"/>
      <c r="I232" s="147"/>
      <c r="J232" s="175"/>
      <c r="K232" s="147"/>
      <c r="L232" s="318"/>
      <c r="M232" s="169"/>
      <c r="N232" s="178"/>
      <c r="O232" s="148"/>
      <c r="P232" s="175"/>
      <c r="Q232" s="147"/>
      <c r="R232" s="175"/>
    </row>
    <row r="233" spans="1:18" x14ac:dyDescent="0.3">
      <c r="A233" s="178"/>
      <c r="B233" s="201"/>
      <c r="C233" s="178"/>
      <c r="D233" s="202"/>
      <c r="E233" s="178"/>
      <c r="F233" s="169"/>
      <c r="G233" s="201"/>
      <c r="H233" s="178"/>
      <c r="I233" s="147"/>
      <c r="J233" s="175"/>
      <c r="K233" s="147"/>
      <c r="L233" s="318"/>
      <c r="M233" s="169"/>
      <c r="N233" s="178"/>
      <c r="O233" s="148"/>
      <c r="P233" s="175"/>
      <c r="Q233" s="147"/>
      <c r="R233" s="175"/>
    </row>
    <row r="234" spans="1:18" x14ac:dyDescent="0.3">
      <c r="A234" s="178"/>
      <c r="B234" s="201"/>
      <c r="C234" s="178"/>
      <c r="D234" s="202"/>
      <c r="E234" s="178"/>
      <c r="F234" s="147"/>
      <c r="G234" s="201"/>
      <c r="H234" s="178"/>
      <c r="I234" s="147"/>
      <c r="J234" s="175"/>
      <c r="K234" s="147"/>
      <c r="L234" s="318"/>
      <c r="M234" s="169"/>
      <c r="N234" s="178"/>
      <c r="O234" s="148"/>
      <c r="P234" s="175"/>
      <c r="Q234" s="147"/>
      <c r="R234" s="175"/>
    </row>
    <row r="235" spans="1:18" x14ac:dyDescent="0.3">
      <c r="A235" s="318"/>
      <c r="B235" s="201"/>
      <c r="C235" s="178"/>
      <c r="D235" s="148"/>
      <c r="E235" s="175"/>
      <c r="F235" s="147"/>
      <c r="G235" s="176"/>
      <c r="H235" s="175"/>
      <c r="I235" s="147"/>
      <c r="J235" s="175"/>
      <c r="K235" s="147"/>
      <c r="L235" s="318"/>
      <c r="M235" s="169"/>
      <c r="N235" s="178"/>
      <c r="O235" s="148"/>
      <c r="P235" s="175"/>
      <c r="Q235" s="147"/>
      <c r="R235" s="175"/>
    </row>
    <row r="236" spans="1:18" x14ac:dyDescent="0.3">
      <c r="A236" s="317"/>
      <c r="B236" s="198"/>
      <c r="C236" s="194"/>
      <c r="D236" s="179"/>
      <c r="E236" s="144"/>
      <c r="F236" s="143"/>
      <c r="G236" s="140"/>
      <c r="H236" s="144"/>
      <c r="I236" s="143"/>
      <c r="J236" s="144"/>
      <c r="K236" s="143"/>
      <c r="L236" s="317"/>
      <c r="M236" s="203"/>
      <c r="N236" s="194"/>
      <c r="O236" s="179"/>
      <c r="P236" s="144"/>
      <c r="Q236" s="143"/>
      <c r="R236" s="144"/>
    </row>
    <row r="237" spans="1:18" x14ac:dyDescent="0.3">
      <c r="A237" s="628"/>
      <c r="B237" s="628"/>
      <c r="C237" s="628"/>
      <c r="D237" s="628"/>
      <c r="E237" s="628"/>
      <c r="F237" s="628"/>
      <c r="G237" s="628"/>
      <c r="H237" s="628"/>
      <c r="I237" s="628"/>
      <c r="J237" s="628"/>
      <c r="K237" s="628"/>
      <c r="L237" s="628"/>
      <c r="M237" s="628"/>
      <c r="N237" s="628"/>
      <c r="O237" s="628"/>
      <c r="P237" s="628"/>
      <c r="Q237" s="628"/>
      <c r="R237" s="628"/>
    </row>
    <row r="238" spans="1:18" x14ac:dyDescent="0.3">
      <c r="A238" s="563"/>
      <c r="B238" s="563"/>
      <c r="C238" s="563"/>
      <c r="D238" s="563"/>
      <c r="E238" s="563"/>
      <c r="F238" s="563"/>
      <c r="G238" s="563"/>
      <c r="H238" s="563"/>
      <c r="I238" s="563"/>
      <c r="J238" s="563"/>
      <c r="K238" s="563"/>
      <c r="L238" s="563"/>
      <c r="M238" s="563"/>
      <c r="N238" s="563"/>
      <c r="O238" s="563"/>
      <c r="P238" s="563"/>
      <c r="Q238" s="563"/>
      <c r="R238" s="563"/>
    </row>
    <row r="239" spans="1:18" x14ac:dyDescent="0.3">
      <c r="A239" s="563"/>
      <c r="B239" s="563"/>
      <c r="C239" s="563"/>
      <c r="D239" s="563"/>
      <c r="E239" s="563"/>
      <c r="F239" s="563"/>
      <c r="G239" s="563"/>
      <c r="H239" s="563"/>
      <c r="I239" s="563"/>
      <c r="J239" s="563"/>
      <c r="K239" s="563"/>
      <c r="L239" s="563"/>
      <c r="M239" s="563"/>
      <c r="N239" s="563"/>
      <c r="O239" s="563"/>
      <c r="P239" s="563"/>
      <c r="Q239" s="563"/>
      <c r="R239" s="563"/>
    </row>
    <row r="240" spans="1:18" x14ac:dyDescent="0.3">
      <c r="A240" s="562"/>
      <c r="B240" s="562"/>
      <c r="C240" s="562"/>
      <c r="D240" s="562"/>
      <c r="E240" s="562"/>
      <c r="F240" s="562"/>
      <c r="G240" s="562"/>
      <c r="H240" s="562"/>
      <c r="I240" s="562"/>
      <c r="J240" s="562"/>
      <c r="K240" s="562"/>
      <c r="L240" s="562"/>
      <c r="M240" s="562"/>
      <c r="N240" s="562"/>
      <c r="O240" s="562"/>
      <c r="P240" s="562"/>
      <c r="Q240" s="562"/>
      <c r="R240" s="562"/>
    </row>
    <row r="241" spans="1:18" x14ac:dyDescent="0.3">
      <c r="A241" s="123"/>
    </row>
    <row r="243" spans="1:18" x14ac:dyDescent="0.3">
      <c r="A243" s="569"/>
      <c r="B243" s="569"/>
      <c r="C243" s="314"/>
      <c r="D243" s="571"/>
      <c r="E243" s="314"/>
      <c r="F243" s="127"/>
      <c r="G243" s="573"/>
      <c r="H243" s="574"/>
      <c r="I243" s="575"/>
      <c r="J243" s="576"/>
      <c r="K243" s="577"/>
      <c r="L243" s="577"/>
      <c r="M243" s="577"/>
      <c r="N243" s="577"/>
      <c r="O243" s="577"/>
      <c r="P243" s="577"/>
      <c r="Q243" s="577"/>
      <c r="R243" s="578"/>
    </row>
    <row r="244" spans="1:18" x14ac:dyDescent="0.3">
      <c r="A244" s="570"/>
      <c r="B244" s="570"/>
      <c r="C244" s="315"/>
      <c r="D244" s="572"/>
      <c r="E244" s="315"/>
      <c r="F244" s="166"/>
      <c r="G244" s="315"/>
      <c r="H244" s="166"/>
      <c r="I244" s="166"/>
      <c r="J244" s="166"/>
      <c r="K244" s="166"/>
      <c r="L244" s="167"/>
      <c r="M244" s="166"/>
      <c r="N244" s="167"/>
      <c r="O244" s="166"/>
      <c r="P244" s="167"/>
      <c r="Q244" s="166"/>
      <c r="R244" s="168"/>
    </row>
    <row r="245" spans="1:18" x14ac:dyDescent="0.3">
      <c r="A245" s="199"/>
      <c r="B245" s="200"/>
      <c r="C245" s="199"/>
      <c r="D245" s="171"/>
      <c r="E245" s="137"/>
      <c r="F245" s="147"/>
      <c r="G245" s="137"/>
      <c r="H245" s="136"/>
      <c r="I245" s="137"/>
      <c r="J245" s="173"/>
      <c r="K245" s="137"/>
      <c r="L245" s="136"/>
      <c r="M245" s="137"/>
      <c r="N245" s="136"/>
      <c r="O245" s="137"/>
      <c r="P245" s="136"/>
      <c r="Q245" s="137"/>
      <c r="R245" s="174"/>
    </row>
    <row r="246" spans="1:18" x14ac:dyDescent="0.3">
      <c r="A246" s="201"/>
      <c r="B246" s="178"/>
      <c r="C246" s="201"/>
      <c r="D246" s="193"/>
      <c r="E246" s="175"/>
      <c r="F246" s="169"/>
      <c r="G246" s="175"/>
      <c r="H246" s="147"/>
      <c r="I246" s="175"/>
      <c r="J246" s="176"/>
      <c r="K246" s="175"/>
      <c r="L246" s="147"/>
      <c r="M246" s="175"/>
      <c r="N246" s="147"/>
      <c r="O246" s="175"/>
      <c r="P246" s="147"/>
      <c r="Q246" s="175"/>
      <c r="R246" s="177"/>
    </row>
    <row r="247" spans="1:18" x14ac:dyDescent="0.3">
      <c r="A247" s="201"/>
      <c r="B247" s="178"/>
      <c r="C247" s="201"/>
      <c r="D247" s="193"/>
      <c r="E247" s="175"/>
      <c r="F247" s="147"/>
      <c r="G247" s="175"/>
      <c r="H247" s="147"/>
      <c r="I247" s="175"/>
      <c r="J247" s="176"/>
      <c r="K247" s="175"/>
      <c r="L247" s="147"/>
      <c r="M247" s="175"/>
      <c r="N247" s="147"/>
      <c r="O247" s="175"/>
      <c r="P247" s="147"/>
      <c r="Q247" s="175"/>
      <c r="R247" s="177"/>
    </row>
    <row r="248" spans="1:18" x14ac:dyDescent="0.3">
      <c r="A248" s="201"/>
      <c r="B248" s="178"/>
      <c r="C248" s="201"/>
      <c r="D248" s="193"/>
      <c r="E248" s="175"/>
      <c r="F248" s="169"/>
      <c r="G248" s="175"/>
      <c r="H248" s="147"/>
      <c r="I248" s="175"/>
      <c r="J248" s="176"/>
      <c r="K248" s="175"/>
      <c r="L248" s="147"/>
      <c r="M248" s="175"/>
      <c r="N248" s="147"/>
      <c r="O248" s="175"/>
      <c r="P248" s="147"/>
      <c r="Q248" s="175"/>
      <c r="R248" s="177"/>
    </row>
    <row r="249" spans="1:18" x14ac:dyDescent="0.3">
      <c r="A249" s="201"/>
      <c r="B249" s="178"/>
      <c r="C249" s="201"/>
      <c r="D249" s="193"/>
      <c r="E249" s="175"/>
      <c r="F249" s="147"/>
      <c r="G249" s="175"/>
      <c r="H249" s="147"/>
      <c r="I249" s="175"/>
      <c r="J249" s="176"/>
      <c r="K249" s="175"/>
      <c r="L249" s="147"/>
      <c r="M249" s="175"/>
      <c r="N249" s="147"/>
      <c r="O249" s="175"/>
      <c r="P249" s="147"/>
      <c r="Q249" s="175"/>
      <c r="R249" s="177"/>
    </row>
    <row r="250" spans="1:18" x14ac:dyDescent="0.3">
      <c r="A250" s="201"/>
      <c r="B250" s="178"/>
      <c r="C250" s="201"/>
      <c r="D250" s="193"/>
      <c r="E250" s="175"/>
      <c r="F250" s="169"/>
      <c r="G250" s="175"/>
      <c r="H250" s="147"/>
      <c r="I250" s="175"/>
      <c r="J250" s="176"/>
      <c r="K250" s="175"/>
      <c r="L250" s="186"/>
      <c r="M250" s="201"/>
      <c r="N250" s="201"/>
      <c r="O250" s="193"/>
      <c r="P250" s="175"/>
      <c r="Q250" s="147"/>
      <c r="R250" s="175"/>
    </row>
    <row r="251" spans="1:18" x14ac:dyDescent="0.3">
      <c r="A251" s="201"/>
      <c r="B251" s="178"/>
      <c r="C251" s="201"/>
      <c r="D251" s="193"/>
      <c r="E251" s="175"/>
      <c r="F251" s="147"/>
      <c r="G251" s="175"/>
      <c r="H251" s="147"/>
      <c r="I251" s="175"/>
      <c r="J251" s="176"/>
      <c r="K251" s="175"/>
      <c r="L251" s="186"/>
      <c r="M251" s="201"/>
      <c r="N251" s="201"/>
      <c r="O251" s="193"/>
      <c r="P251" s="175"/>
      <c r="Q251" s="147"/>
      <c r="R251" s="175"/>
    </row>
    <row r="252" spans="1:18" x14ac:dyDescent="0.3">
      <c r="A252" s="201"/>
      <c r="B252" s="178"/>
      <c r="C252" s="201"/>
      <c r="D252" s="193"/>
      <c r="E252" s="175"/>
      <c r="F252" s="147"/>
      <c r="G252" s="175"/>
      <c r="H252" s="147"/>
      <c r="I252" s="175"/>
      <c r="J252" s="176"/>
      <c r="K252" s="175"/>
      <c r="L252" s="186"/>
      <c r="M252" s="201"/>
      <c r="N252" s="201"/>
      <c r="O252" s="193"/>
      <c r="P252" s="175"/>
      <c r="Q252" s="147"/>
      <c r="R252" s="175"/>
    </row>
    <row r="253" spans="1:18" x14ac:dyDescent="0.3">
      <c r="A253" s="201"/>
      <c r="B253" s="178"/>
      <c r="C253" s="201"/>
      <c r="D253" s="193"/>
      <c r="E253" s="175"/>
      <c r="F253" s="147"/>
      <c r="G253" s="175"/>
      <c r="H253" s="147"/>
      <c r="I253" s="175"/>
      <c r="J253" s="176"/>
      <c r="K253" s="175"/>
      <c r="L253" s="186"/>
      <c r="M253" s="201"/>
      <c r="N253" s="201"/>
      <c r="O253" s="193"/>
      <c r="P253" s="175"/>
      <c r="Q253" s="147"/>
      <c r="R253" s="175"/>
    </row>
    <row r="254" spans="1:18" x14ac:dyDescent="0.3">
      <c r="A254" s="201"/>
      <c r="B254" s="175"/>
      <c r="C254" s="201"/>
      <c r="D254" s="193"/>
      <c r="E254" s="175"/>
      <c r="F254" s="169"/>
      <c r="G254" s="175"/>
      <c r="H254" s="147"/>
      <c r="I254" s="175"/>
      <c r="J254" s="176"/>
      <c r="K254" s="175"/>
      <c r="L254" s="186"/>
      <c r="M254" s="201"/>
      <c r="N254" s="201"/>
      <c r="O254" s="193"/>
      <c r="P254" s="175"/>
      <c r="Q254" s="147"/>
      <c r="R254" s="175"/>
    </row>
    <row r="255" spans="1:18" x14ac:dyDescent="0.3">
      <c r="A255" s="201"/>
      <c r="B255" s="178"/>
      <c r="C255" s="201"/>
      <c r="D255" s="193"/>
      <c r="E255" s="175"/>
      <c r="F255" s="147"/>
      <c r="G255" s="175"/>
      <c r="H255" s="147"/>
      <c r="I255" s="175"/>
      <c r="J255" s="176"/>
      <c r="K255" s="175"/>
      <c r="L255" s="186"/>
      <c r="M255" s="201"/>
      <c r="N255" s="201"/>
      <c r="O255" s="193"/>
      <c r="P255" s="175"/>
      <c r="Q255" s="147"/>
      <c r="R255" s="175"/>
    </row>
    <row r="256" spans="1:18" x14ac:dyDescent="0.3">
      <c r="A256" s="201"/>
      <c r="B256" s="178"/>
      <c r="C256" s="201"/>
      <c r="D256" s="193"/>
      <c r="E256" s="175"/>
      <c r="F256" s="169"/>
      <c r="G256" s="175"/>
      <c r="H256" s="147"/>
      <c r="I256" s="175"/>
      <c r="J256" s="176"/>
      <c r="K256" s="175"/>
      <c r="L256" s="186"/>
      <c r="M256" s="201"/>
      <c r="N256" s="201"/>
      <c r="O256" s="193"/>
      <c r="P256" s="175"/>
      <c r="Q256" s="147"/>
      <c r="R256" s="175"/>
    </row>
    <row r="257" spans="1:18" x14ac:dyDescent="0.3">
      <c r="A257" s="201"/>
      <c r="B257" s="178"/>
      <c r="C257" s="201"/>
      <c r="D257" s="193"/>
      <c r="E257" s="175"/>
      <c r="F257" s="147"/>
      <c r="G257" s="175"/>
      <c r="H257" s="147"/>
      <c r="I257" s="175"/>
      <c r="J257" s="176"/>
      <c r="K257" s="175"/>
      <c r="L257" s="186"/>
      <c r="M257" s="201"/>
      <c r="N257" s="201"/>
      <c r="O257" s="193"/>
      <c r="P257" s="175"/>
      <c r="Q257" s="147"/>
      <c r="R257" s="175"/>
    </row>
    <row r="258" spans="1:18" x14ac:dyDescent="0.3">
      <c r="A258" s="201"/>
      <c r="B258" s="178"/>
      <c r="C258" s="201"/>
      <c r="D258" s="193"/>
      <c r="E258" s="175"/>
      <c r="F258" s="169"/>
      <c r="G258" s="175"/>
      <c r="H258" s="147"/>
      <c r="I258" s="175"/>
      <c r="J258" s="176"/>
      <c r="K258" s="175"/>
      <c r="L258" s="186"/>
      <c r="M258" s="201"/>
      <c r="N258" s="201"/>
      <c r="O258" s="193"/>
      <c r="P258" s="175"/>
      <c r="Q258" s="147"/>
      <c r="R258" s="175"/>
    </row>
    <row r="259" spans="1:18" x14ac:dyDescent="0.3">
      <c r="A259" s="201"/>
      <c r="B259" s="178"/>
      <c r="C259" s="201"/>
      <c r="D259" s="193"/>
      <c r="E259" s="175"/>
      <c r="F259" s="147"/>
      <c r="G259" s="175"/>
      <c r="H259" s="147"/>
      <c r="I259" s="175"/>
      <c r="J259" s="176"/>
      <c r="K259" s="175"/>
      <c r="L259" s="186"/>
      <c r="M259" s="201"/>
      <c r="N259" s="201"/>
      <c r="O259" s="193"/>
      <c r="P259" s="175"/>
      <c r="Q259" s="147"/>
      <c r="R259" s="175"/>
    </row>
    <row r="260" spans="1:18" x14ac:dyDescent="0.3">
      <c r="A260" s="201"/>
      <c r="B260" s="178"/>
      <c r="C260" s="201"/>
      <c r="D260" s="193"/>
      <c r="E260" s="175"/>
      <c r="F260" s="147"/>
      <c r="G260" s="175"/>
      <c r="H260" s="147"/>
      <c r="I260" s="175"/>
      <c r="J260" s="176"/>
      <c r="K260" s="175"/>
      <c r="L260" s="186"/>
      <c r="M260" s="201"/>
      <c r="N260" s="201"/>
      <c r="O260" s="193"/>
      <c r="P260" s="175"/>
      <c r="Q260" s="147"/>
      <c r="R260" s="175"/>
    </row>
    <row r="261" spans="1:18" x14ac:dyDescent="0.3">
      <c r="A261" s="201"/>
      <c r="B261" s="178"/>
      <c r="C261" s="201"/>
      <c r="D261" s="193"/>
      <c r="E261" s="175"/>
      <c r="F261" s="147"/>
      <c r="G261" s="175"/>
      <c r="H261" s="147"/>
      <c r="I261" s="175"/>
      <c r="J261" s="176"/>
      <c r="K261" s="175"/>
      <c r="L261" s="186"/>
      <c r="M261" s="201"/>
      <c r="N261" s="201"/>
      <c r="O261" s="193"/>
      <c r="P261" s="175"/>
      <c r="Q261" s="147"/>
      <c r="R261" s="175"/>
    </row>
    <row r="262" spans="1:18" x14ac:dyDescent="0.3">
      <c r="A262" s="201"/>
      <c r="B262" s="178"/>
      <c r="C262" s="201"/>
      <c r="D262" s="193"/>
      <c r="E262" s="175"/>
      <c r="F262" s="169"/>
      <c r="G262" s="175"/>
      <c r="H262" s="147"/>
      <c r="I262" s="175"/>
      <c r="J262" s="176"/>
      <c r="K262" s="175"/>
      <c r="L262" s="186"/>
      <c r="M262" s="201"/>
      <c r="N262" s="201"/>
      <c r="O262" s="193"/>
      <c r="P262" s="175"/>
      <c r="Q262" s="147"/>
      <c r="R262" s="175"/>
    </row>
    <row r="263" spans="1:18" x14ac:dyDescent="0.3">
      <c r="A263" s="201"/>
      <c r="B263" s="178"/>
      <c r="C263" s="201"/>
      <c r="D263" s="193"/>
      <c r="E263" s="175"/>
      <c r="F263" s="147"/>
      <c r="G263" s="175"/>
      <c r="H263" s="147"/>
      <c r="I263" s="175"/>
      <c r="J263" s="176"/>
      <c r="K263" s="175"/>
      <c r="L263" s="186"/>
      <c r="M263" s="201"/>
      <c r="N263" s="201"/>
      <c r="O263" s="193"/>
      <c r="P263" s="175"/>
      <c r="Q263" s="147"/>
      <c r="R263" s="175"/>
    </row>
    <row r="264" spans="1:18" x14ac:dyDescent="0.3">
      <c r="A264" s="201"/>
      <c r="B264" s="178"/>
      <c r="C264" s="201"/>
      <c r="D264" s="193"/>
      <c r="E264" s="175"/>
      <c r="F264" s="147"/>
      <c r="G264" s="175"/>
      <c r="H264" s="147"/>
      <c r="I264" s="175"/>
      <c r="J264" s="176"/>
      <c r="K264" s="175"/>
      <c r="L264" s="186"/>
      <c r="M264" s="201"/>
      <c r="N264" s="201"/>
      <c r="O264" s="193"/>
      <c r="P264" s="175"/>
      <c r="Q264" s="147"/>
      <c r="R264" s="175"/>
    </row>
    <row r="265" spans="1:18" x14ac:dyDescent="0.3">
      <c r="A265" s="198"/>
      <c r="B265" s="144"/>
      <c r="C265" s="198"/>
      <c r="D265" s="141"/>
      <c r="E265" s="144"/>
      <c r="F265" s="143"/>
      <c r="G265" s="144"/>
      <c r="H265" s="143"/>
      <c r="I265" s="144"/>
      <c r="J265" s="140"/>
      <c r="K265" s="144"/>
      <c r="L265" s="139"/>
      <c r="M265" s="198"/>
      <c r="N265" s="198"/>
      <c r="O265" s="141"/>
      <c r="P265" s="144"/>
      <c r="Q265" s="143"/>
      <c r="R265" s="144"/>
    </row>
    <row r="266" spans="1:18" x14ac:dyDescent="0.3">
      <c r="A266" s="633"/>
      <c r="B266" s="633"/>
      <c r="C266" s="633"/>
      <c r="D266" s="633"/>
      <c r="E266" s="633"/>
      <c r="F266" s="633"/>
      <c r="G266" s="633"/>
      <c r="H266" s="633"/>
      <c r="I266" s="633"/>
      <c r="J266" s="633"/>
      <c r="K266" s="633"/>
      <c r="L266" s="633"/>
      <c r="M266" s="633"/>
      <c r="N266" s="633"/>
      <c r="O266" s="633"/>
      <c r="P266" s="633"/>
      <c r="Q266" s="633"/>
      <c r="R266" s="633"/>
    </row>
  </sheetData>
  <mergeCells count="83">
    <mergeCell ref="F8:F11"/>
    <mergeCell ref="F14:F24"/>
    <mergeCell ref="F12:F13"/>
    <mergeCell ref="F33:F49"/>
    <mergeCell ref="A25:R25"/>
    <mergeCell ref="A31:A32"/>
    <mergeCell ref="B31:B32"/>
    <mergeCell ref="D31:D32"/>
    <mergeCell ref="G31:I31"/>
    <mergeCell ref="J31:R31"/>
    <mergeCell ref="A26:O26"/>
    <mergeCell ref="P26:R26"/>
    <mergeCell ref="A27:R27"/>
    <mergeCell ref="A28:R28"/>
    <mergeCell ref="E8:E11"/>
    <mergeCell ref="A212:R212"/>
    <mergeCell ref="A215:A216"/>
    <mergeCell ref="A266:R266"/>
    <mergeCell ref="A237:R237"/>
    <mergeCell ref="A238:R238"/>
    <mergeCell ref="A239:R239"/>
    <mergeCell ref="A240:R240"/>
    <mergeCell ref="A243:A244"/>
    <mergeCell ref="B243:B244"/>
    <mergeCell ref="D243:D244"/>
    <mergeCell ref="G243:I243"/>
    <mergeCell ref="J243:R243"/>
    <mergeCell ref="B215:B216"/>
    <mergeCell ref="D215:D216"/>
    <mergeCell ref="G215:I215"/>
    <mergeCell ref="J215:R215"/>
    <mergeCell ref="A187:A188"/>
    <mergeCell ref="B187:B188"/>
    <mergeCell ref="D187:D188"/>
    <mergeCell ref="G187:I187"/>
    <mergeCell ref="J187:R187"/>
    <mergeCell ref="A209:R209"/>
    <mergeCell ref="A210:R210"/>
    <mergeCell ref="A211:R211"/>
    <mergeCell ref="A155:R155"/>
    <mergeCell ref="A156:R156"/>
    <mergeCell ref="A157:R157"/>
    <mergeCell ref="A158:R158"/>
    <mergeCell ref="A161:A162"/>
    <mergeCell ref="B161:B162"/>
    <mergeCell ref="D161:D162"/>
    <mergeCell ref="G161:I161"/>
    <mergeCell ref="J161:R161"/>
    <mergeCell ref="A181:R181"/>
    <mergeCell ref="A182:R182"/>
    <mergeCell ref="A183:R183"/>
    <mergeCell ref="A184:R184"/>
    <mergeCell ref="A127:R127"/>
    <mergeCell ref="A128:R128"/>
    <mergeCell ref="A129:R129"/>
    <mergeCell ref="A132:A133"/>
    <mergeCell ref="B132:B133"/>
    <mergeCell ref="D132:D133"/>
    <mergeCell ref="G132:I132"/>
    <mergeCell ref="J132:R132"/>
    <mergeCell ref="A126:R126"/>
    <mergeCell ref="A78:R78"/>
    <mergeCell ref="A79:R79"/>
    <mergeCell ref="A80:R80"/>
    <mergeCell ref="A83:A84"/>
    <mergeCell ref="B83:B84"/>
    <mergeCell ref="D83:D84"/>
    <mergeCell ref="G83:I83"/>
    <mergeCell ref="J83:R83"/>
    <mergeCell ref="A103:A104"/>
    <mergeCell ref="B103:B104"/>
    <mergeCell ref="D103:D104"/>
    <mergeCell ref="G103:I103"/>
    <mergeCell ref="J103:R103"/>
    <mergeCell ref="A1:O1"/>
    <mergeCell ref="P1:R1"/>
    <mergeCell ref="A2:R2"/>
    <mergeCell ref="A3:R3"/>
    <mergeCell ref="A6:A7"/>
    <mergeCell ref="B6:B7"/>
    <mergeCell ref="D6:D7"/>
    <mergeCell ref="G6:I6"/>
    <mergeCell ref="J6:R6"/>
  </mergeCells>
  <pageMargins left="0.31496062992125984" right="0.31496062992125984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1"/>
  <sheetViews>
    <sheetView view="pageBreakPreview" zoomScaleSheetLayoutView="100" workbookViewId="0">
      <selection activeCell="T15" sqref="T15"/>
    </sheetView>
  </sheetViews>
  <sheetFormatPr defaultRowHeight="18.75" x14ac:dyDescent="0.3"/>
  <cols>
    <col min="1" max="1" width="3.125" style="25" customWidth="1"/>
    <col min="2" max="2" width="25.375" style="25" customWidth="1"/>
    <col min="3" max="3" width="24.5" style="25" customWidth="1"/>
    <col min="4" max="4" width="10.875" style="61" customWidth="1"/>
    <col min="5" max="5" width="9" style="25" customWidth="1"/>
    <col min="6" max="6" width="8.125" style="25" customWidth="1"/>
    <col min="7" max="18" width="3.5" style="25" customWidth="1"/>
    <col min="19" max="19" width="2.75" style="25" customWidth="1"/>
    <col min="20" max="20" width="40.75" style="25" customWidth="1"/>
    <col min="21" max="21" width="9" style="25"/>
    <col min="22" max="22" width="10.5" style="25" bestFit="1" customWidth="1"/>
    <col min="23" max="16384" width="9" style="25"/>
  </cols>
  <sheetData>
    <row r="1" spans="1:18" x14ac:dyDescent="0.3">
      <c r="A1" s="542" t="s">
        <v>57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  <c r="N1" s="542"/>
      <c r="O1" s="542"/>
      <c r="P1" s="543" t="s">
        <v>58</v>
      </c>
      <c r="Q1" s="544"/>
      <c r="R1" s="545"/>
    </row>
    <row r="2" spans="1:18" x14ac:dyDescent="0.3">
      <c r="A2" s="646" t="s">
        <v>165</v>
      </c>
      <c r="B2" s="646"/>
      <c r="C2" s="646"/>
      <c r="D2" s="646"/>
      <c r="E2" s="646"/>
      <c r="F2" s="646"/>
      <c r="G2" s="646"/>
      <c r="H2" s="646"/>
      <c r="I2" s="646"/>
      <c r="J2" s="646"/>
      <c r="K2" s="646"/>
      <c r="L2" s="646"/>
      <c r="M2" s="646"/>
      <c r="N2" s="646"/>
      <c r="O2" s="646"/>
      <c r="P2" s="646"/>
      <c r="Q2" s="646"/>
      <c r="R2" s="646"/>
    </row>
    <row r="3" spans="1:18" x14ac:dyDescent="0.3">
      <c r="A3" s="647" t="s">
        <v>155</v>
      </c>
      <c r="B3" s="647"/>
      <c r="C3" s="647"/>
      <c r="D3" s="647"/>
      <c r="E3" s="647"/>
      <c r="F3" s="647"/>
      <c r="G3" s="647"/>
      <c r="H3" s="647"/>
      <c r="I3" s="647"/>
      <c r="J3" s="647"/>
      <c r="K3" s="647"/>
      <c r="L3" s="647"/>
      <c r="M3" s="647"/>
      <c r="N3" s="647"/>
      <c r="O3" s="647"/>
      <c r="P3" s="647"/>
      <c r="Q3" s="647"/>
      <c r="R3" s="647"/>
    </row>
    <row r="4" spans="1:18" s="29" customFormat="1" x14ac:dyDescent="0.3">
      <c r="A4" s="74" t="s">
        <v>162</v>
      </c>
      <c r="D4" s="75"/>
    </row>
    <row r="5" spans="1:18" x14ac:dyDescent="0.3">
      <c r="A5" s="112" t="s">
        <v>174</v>
      </c>
    </row>
    <row r="6" spans="1:18" x14ac:dyDescent="0.3">
      <c r="A6" s="648" t="s">
        <v>1</v>
      </c>
      <c r="B6" s="648" t="s">
        <v>2</v>
      </c>
      <c r="C6" s="294" t="s">
        <v>3</v>
      </c>
      <c r="D6" s="650" t="s">
        <v>4</v>
      </c>
      <c r="E6" s="294" t="s">
        <v>5</v>
      </c>
      <c r="F6" s="62" t="s">
        <v>6</v>
      </c>
      <c r="G6" s="652" t="s">
        <v>160</v>
      </c>
      <c r="H6" s="653"/>
      <c r="I6" s="654"/>
      <c r="J6" s="655" t="s">
        <v>159</v>
      </c>
      <c r="K6" s="656"/>
      <c r="L6" s="656"/>
      <c r="M6" s="656"/>
      <c r="N6" s="656"/>
      <c r="O6" s="656"/>
      <c r="P6" s="656"/>
      <c r="Q6" s="656"/>
      <c r="R6" s="657"/>
    </row>
    <row r="7" spans="1:18" x14ac:dyDescent="0.3">
      <c r="A7" s="649"/>
      <c r="B7" s="649"/>
      <c r="C7" s="295" t="s">
        <v>7</v>
      </c>
      <c r="D7" s="651"/>
      <c r="E7" s="295" t="s">
        <v>8</v>
      </c>
      <c r="F7" s="80" t="s">
        <v>8</v>
      </c>
      <c r="G7" s="295" t="s">
        <v>9</v>
      </c>
      <c r="H7" s="80" t="s">
        <v>10</v>
      </c>
      <c r="I7" s="80" t="s">
        <v>11</v>
      </c>
      <c r="J7" s="80" t="s">
        <v>12</v>
      </c>
      <c r="K7" s="80" t="s">
        <v>13</v>
      </c>
      <c r="L7" s="81" t="s">
        <v>14</v>
      </c>
      <c r="M7" s="80" t="s">
        <v>15</v>
      </c>
      <c r="N7" s="81" t="s">
        <v>16</v>
      </c>
      <c r="O7" s="80" t="s">
        <v>17</v>
      </c>
      <c r="P7" s="81" t="s">
        <v>18</v>
      </c>
      <c r="Q7" s="80" t="s">
        <v>19</v>
      </c>
      <c r="R7" s="82" t="s">
        <v>20</v>
      </c>
    </row>
    <row r="8" spans="1:18" ht="21" x14ac:dyDescent="0.35">
      <c r="A8" s="38"/>
      <c r="B8" s="353"/>
      <c r="C8" s="302"/>
      <c r="D8" s="461"/>
      <c r="E8" s="403"/>
      <c r="F8" s="404"/>
      <c r="G8" s="33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</row>
    <row r="9" spans="1:18" ht="21" x14ac:dyDescent="0.35">
      <c r="A9" s="96"/>
      <c r="B9" s="50"/>
      <c r="C9" s="50"/>
      <c r="D9" s="111"/>
      <c r="E9" s="51"/>
      <c r="F9" s="28"/>
      <c r="G9" s="28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</row>
    <row r="10" spans="1:18" ht="21" x14ac:dyDescent="0.35">
      <c r="A10" s="96"/>
      <c r="B10" s="50"/>
      <c r="C10" s="50"/>
      <c r="D10" s="111"/>
      <c r="E10" s="51"/>
      <c r="F10" s="28"/>
      <c r="G10" s="28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</row>
    <row r="11" spans="1:18" ht="21" x14ac:dyDescent="0.35">
      <c r="A11" s="39"/>
      <c r="B11" s="37"/>
      <c r="C11" s="54"/>
      <c r="D11" s="37"/>
      <c r="E11" s="58"/>
      <c r="F11" s="37"/>
      <c r="G11" s="3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</row>
    <row r="14" spans="1:18" ht="20.25" x14ac:dyDescent="0.3">
      <c r="A14" s="517"/>
      <c r="D14" s="516"/>
    </row>
    <row r="16" spans="1:18" s="29" customFormat="1" x14ac:dyDescent="0.3"/>
    <row r="17" spans="1:20" s="29" customFormat="1" ht="21" x14ac:dyDescent="0.35">
      <c r="T17" s="120"/>
    </row>
    <row r="18" spans="1:20" s="29" customFormat="1" ht="21" x14ac:dyDescent="0.35">
      <c r="T18" s="120"/>
    </row>
    <row r="19" spans="1:20" s="29" customFormat="1" ht="21" x14ac:dyDescent="0.35">
      <c r="T19" s="120">
        <v>36000</v>
      </c>
    </row>
    <row r="20" spans="1:20" s="29" customFormat="1" x14ac:dyDescent="0.3"/>
    <row r="21" spans="1:20" s="29" customFormat="1" x14ac:dyDescent="0.3"/>
    <row r="22" spans="1:20" s="29" customFormat="1" x14ac:dyDescent="0.3"/>
    <row r="23" spans="1:20" s="29" customFormat="1" x14ac:dyDescent="0.3"/>
    <row r="24" spans="1:20" s="29" customFormat="1" x14ac:dyDescent="0.3"/>
    <row r="25" spans="1:20" s="29" customFormat="1" x14ac:dyDescent="0.3">
      <c r="A25" s="549" t="s">
        <v>140</v>
      </c>
      <c r="B25" s="549"/>
      <c r="C25" s="549"/>
      <c r="D25" s="549"/>
      <c r="E25" s="549"/>
      <c r="F25" s="549"/>
      <c r="G25" s="549"/>
      <c r="H25" s="549"/>
      <c r="I25" s="549"/>
      <c r="J25" s="549"/>
      <c r="K25" s="549"/>
      <c r="L25" s="549"/>
      <c r="M25" s="549"/>
      <c r="N25" s="549"/>
      <c r="O25" s="549"/>
      <c r="P25" s="549"/>
      <c r="Q25" s="549"/>
      <c r="R25" s="549"/>
    </row>
    <row r="26" spans="1:20" s="29" customFormat="1" ht="21" x14ac:dyDescent="0.35">
      <c r="A26" s="68"/>
      <c r="B26" s="109"/>
      <c r="C26" s="109"/>
      <c r="D26" s="110"/>
      <c r="E26" s="51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</row>
    <row r="27" spans="1:20" s="29" customFormat="1" ht="21" x14ac:dyDescent="0.35">
      <c r="A27" s="68"/>
      <c r="D27" s="71"/>
      <c r="E27" s="51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</row>
    <row r="28" spans="1:20" s="29" customFormat="1" ht="21" x14ac:dyDescent="0.35">
      <c r="A28" s="68"/>
      <c r="B28" s="109"/>
      <c r="C28" s="109"/>
      <c r="D28" s="110"/>
      <c r="E28" s="51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</row>
    <row r="29" spans="1:20" s="29" customFormat="1" ht="21" x14ac:dyDescent="0.35">
      <c r="A29" s="68"/>
      <c r="E29" s="51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</row>
    <row r="30" spans="1:20" s="29" customFormat="1" x14ac:dyDescent="0.3"/>
    <row r="31" spans="1:20" s="29" customFormat="1" ht="21" x14ac:dyDescent="0.35">
      <c r="A31" s="68"/>
      <c r="D31" s="71"/>
      <c r="E31" s="51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</row>
    <row r="32" spans="1:20" s="29" customFormat="1" ht="21" x14ac:dyDescent="0.35">
      <c r="A32" s="68"/>
      <c r="E32" s="51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68"/>
    </row>
    <row r="33" spans="1:18" s="29" customFormat="1" x14ac:dyDescent="0.3">
      <c r="A33" s="647"/>
      <c r="B33" s="647"/>
      <c r="C33" s="647"/>
      <c r="D33" s="647"/>
      <c r="E33" s="647"/>
      <c r="F33" s="647"/>
      <c r="G33" s="647"/>
      <c r="H33" s="647"/>
      <c r="I33" s="647"/>
      <c r="J33" s="647"/>
      <c r="K33" s="647"/>
      <c r="L33" s="647"/>
      <c r="M33" s="647"/>
      <c r="N33" s="647"/>
      <c r="O33" s="647"/>
      <c r="P33" s="647"/>
      <c r="Q33" s="647"/>
      <c r="R33" s="647"/>
    </row>
    <row r="34" spans="1:18" s="29" customFormat="1" x14ac:dyDescent="0.3">
      <c r="A34" s="647"/>
      <c r="B34" s="647"/>
      <c r="C34" s="647"/>
      <c r="D34" s="647"/>
      <c r="E34" s="647"/>
      <c r="F34" s="647"/>
      <c r="G34" s="647"/>
      <c r="H34" s="647"/>
      <c r="I34" s="647"/>
      <c r="J34" s="647"/>
      <c r="K34" s="647"/>
      <c r="L34" s="647"/>
      <c r="M34" s="647"/>
      <c r="N34" s="647"/>
      <c r="O34" s="647"/>
      <c r="P34" s="647"/>
      <c r="Q34" s="647"/>
      <c r="R34" s="647"/>
    </row>
    <row r="35" spans="1:18" s="29" customFormat="1" x14ac:dyDescent="0.3">
      <c r="A35" s="647"/>
      <c r="B35" s="647"/>
      <c r="C35" s="647"/>
      <c r="D35" s="647"/>
      <c r="E35" s="647"/>
      <c r="F35" s="647"/>
      <c r="G35" s="647"/>
      <c r="H35" s="647"/>
      <c r="I35" s="647"/>
      <c r="J35" s="647"/>
      <c r="K35" s="647"/>
      <c r="L35" s="647"/>
      <c r="M35" s="647"/>
      <c r="N35" s="647"/>
      <c r="O35" s="647"/>
      <c r="P35" s="647"/>
      <c r="Q35" s="647"/>
      <c r="R35" s="647"/>
    </row>
    <row r="36" spans="1:18" s="29" customFormat="1" x14ac:dyDescent="0.3">
      <c r="A36" s="74"/>
      <c r="D36" s="75"/>
    </row>
    <row r="37" spans="1:18" s="29" customFormat="1" x14ac:dyDescent="0.3">
      <c r="A37" s="670"/>
      <c r="B37" s="670"/>
      <c r="C37" s="299"/>
      <c r="D37" s="671"/>
      <c r="E37" s="299"/>
      <c r="F37" s="293"/>
      <c r="G37" s="670"/>
      <c r="H37" s="670"/>
      <c r="I37" s="670"/>
      <c r="J37" s="647"/>
      <c r="K37" s="647"/>
      <c r="L37" s="647"/>
      <c r="M37" s="647"/>
      <c r="N37" s="647"/>
      <c r="O37" s="647"/>
      <c r="P37" s="647"/>
      <c r="Q37" s="647"/>
      <c r="R37" s="647"/>
    </row>
    <row r="38" spans="1:18" s="29" customFormat="1" x14ac:dyDescent="0.3">
      <c r="A38" s="670"/>
      <c r="B38" s="670"/>
      <c r="C38" s="299"/>
      <c r="D38" s="671"/>
      <c r="E38" s="299"/>
      <c r="F38" s="293"/>
      <c r="G38" s="299"/>
      <c r="H38" s="293"/>
      <c r="I38" s="293"/>
      <c r="J38" s="293"/>
      <c r="K38" s="293"/>
      <c r="L38" s="293"/>
      <c r="M38" s="293"/>
      <c r="N38" s="293"/>
      <c r="O38" s="293"/>
      <c r="P38" s="293"/>
      <c r="Q38" s="293"/>
      <c r="R38" s="293"/>
    </row>
    <row r="39" spans="1:18" s="29" customFormat="1" ht="21" x14ac:dyDescent="0.35">
      <c r="A39" s="68"/>
      <c r="B39" s="13"/>
      <c r="C39" s="13"/>
      <c r="D39" s="57"/>
      <c r="E39" s="51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</row>
    <row r="40" spans="1:18" s="29" customFormat="1" ht="21" x14ac:dyDescent="0.35">
      <c r="A40" s="68"/>
      <c r="E40" s="51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</row>
    <row r="41" spans="1:18" s="29" customFormat="1" ht="21" x14ac:dyDescent="0.35">
      <c r="A41" s="68"/>
      <c r="B41" s="13"/>
      <c r="C41" s="13"/>
      <c r="D41" s="57"/>
      <c r="E41" s="51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</row>
    <row r="42" spans="1:18" s="29" customFormat="1" ht="21" x14ac:dyDescent="0.35">
      <c r="A42" s="68"/>
      <c r="E42" s="51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</row>
    <row r="43" spans="1:18" s="29" customFormat="1" ht="21" x14ac:dyDescent="0.35">
      <c r="A43" s="68"/>
      <c r="B43" s="13"/>
      <c r="C43" s="13"/>
      <c r="D43" s="57"/>
      <c r="E43" s="51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</row>
    <row r="44" spans="1:18" s="29" customFormat="1" ht="21" x14ac:dyDescent="0.35">
      <c r="A44" s="68"/>
      <c r="E44" s="51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</row>
    <row r="45" spans="1:18" s="29" customFormat="1" ht="21" x14ac:dyDescent="0.35">
      <c r="A45" s="68"/>
      <c r="B45" s="13"/>
      <c r="C45" s="13"/>
      <c r="D45" s="57"/>
      <c r="E45" s="51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</row>
    <row r="46" spans="1:18" s="29" customFormat="1" ht="21" x14ac:dyDescent="0.35">
      <c r="A46" s="68"/>
      <c r="E46" s="51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</row>
    <row r="47" spans="1:18" s="29" customFormat="1" ht="21" x14ac:dyDescent="0.35">
      <c r="A47" s="68"/>
      <c r="B47" s="13"/>
      <c r="C47" s="13"/>
      <c r="D47" s="57"/>
      <c r="E47" s="51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</row>
    <row r="48" spans="1:18" s="29" customFormat="1" ht="21" x14ac:dyDescent="0.35">
      <c r="A48" s="68"/>
      <c r="E48" s="51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</row>
    <row r="49" spans="1:18" s="29" customFormat="1" ht="21" x14ac:dyDescent="0.35">
      <c r="A49" s="68"/>
      <c r="B49" s="13"/>
      <c r="C49" s="13"/>
      <c r="D49" s="57"/>
      <c r="E49" s="51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</row>
    <row r="50" spans="1:18" s="29" customFormat="1" ht="21" x14ac:dyDescent="0.35">
      <c r="A50" s="68"/>
      <c r="E50" s="51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</row>
    <row r="51" spans="1:18" s="29" customFormat="1" ht="21" x14ac:dyDescent="0.35">
      <c r="A51" s="68"/>
      <c r="B51" s="13"/>
      <c r="C51" s="13"/>
      <c r="D51" s="57"/>
      <c r="E51" s="51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</row>
    <row r="52" spans="1:18" s="29" customFormat="1" ht="21" x14ac:dyDescent="0.35">
      <c r="A52" s="68"/>
      <c r="E52" s="51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</row>
    <row r="53" spans="1:18" s="29" customFormat="1" ht="21" x14ac:dyDescent="0.35">
      <c r="A53" s="68"/>
      <c r="E53" s="51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</row>
    <row r="54" spans="1:18" s="29" customFormat="1" ht="21" x14ac:dyDescent="0.35">
      <c r="A54" s="68"/>
      <c r="E54" s="51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</row>
    <row r="55" spans="1:18" s="29" customFormat="1" x14ac:dyDescent="0.3">
      <c r="A55" s="647"/>
      <c r="B55" s="647"/>
      <c r="C55" s="647"/>
      <c r="D55" s="647"/>
      <c r="E55" s="647"/>
      <c r="F55" s="647"/>
      <c r="G55" s="647"/>
      <c r="H55" s="647"/>
      <c r="I55" s="647"/>
      <c r="J55" s="647"/>
      <c r="K55" s="647"/>
      <c r="L55" s="647"/>
      <c r="M55" s="647"/>
      <c r="N55" s="647"/>
      <c r="O55" s="647"/>
      <c r="P55" s="647"/>
      <c r="Q55" s="647"/>
      <c r="R55" s="647"/>
    </row>
    <row r="56" spans="1:18" s="29" customFormat="1" x14ac:dyDescent="0.3">
      <c r="A56" s="647"/>
      <c r="B56" s="647"/>
      <c r="C56" s="647"/>
      <c r="D56" s="647"/>
      <c r="E56" s="647"/>
      <c r="F56" s="647"/>
      <c r="G56" s="647"/>
      <c r="H56" s="647"/>
      <c r="I56" s="647"/>
      <c r="J56" s="647"/>
      <c r="K56" s="647"/>
      <c r="L56" s="647"/>
      <c r="M56" s="647"/>
      <c r="N56" s="647"/>
      <c r="O56" s="647"/>
      <c r="P56" s="647"/>
      <c r="Q56" s="647"/>
      <c r="R56" s="647"/>
    </row>
    <row r="57" spans="1:18" s="29" customFormat="1" x14ac:dyDescent="0.3">
      <c r="A57" s="647"/>
      <c r="B57" s="647"/>
      <c r="C57" s="647"/>
      <c r="D57" s="647"/>
      <c r="E57" s="647"/>
      <c r="F57" s="647"/>
      <c r="G57" s="647"/>
      <c r="H57" s="647"/>
      <c r="I57" s="647"/>
      <c r="J57" s="647"/>
      <c r="K57" s="647"/>
      <c r="L57" s="647"/>
      <c r="M57" s="647"/>
      <c r="N57" s="647"/>
      <c r="O57" s="647"/>
      <c r="P57" s="647"/>
      <c r="Q57" s="647"/>
      <c r="R57" s="647"/>
    </row>
    <row r="58" spans="1:18" s="29" customFormat="1" x14ac:dyDescent="0.3">
      <c r="A58" s="74"/>
      <c r="D58" s="75"/>
    </row>
    <row r="59" spans="1:18" s="29" customFormat="1" x14ac:dyDescent="0.3">
      <c r="A59" s="670"/>
      <c r="B59" s="670"/>
      <c r="C59" s="299"/>
      <c r="D59" s="671"/>
      <c r="E59" s="299"/>
      <c r="F59" s="293"/>
      <c r="G59" s="670"/>
      <c r="H59" s="670"/>
      <c r="I59" s="670"/>
      <c r="J59" s="647"/>
      <c r="K59" s="647"/>
      <c r="L59" s="647"/>
      <c r="M59" s="647"/>
      <c r="N59" s="647"/>
      <c r="O59" s="647"/>
      <c r="P59" s="647"/>
      <c r="Q59" s="647"/>
      <c r="R59" s="647"/>
    </row>
    <row r="60" spans="1:18" s="29" customFormat="1" x14ac:dyDescent="0.3">
      <c r="A60" s="670"/>
      <c r="B60" s="670"/>
      <c r="C60" s="299"/>
      <c r="D60" s="671"/>
      <c r="E60" s="299"/>
      <c r="F60" s="293"/>
      <c r="G60" s="299"/>
      <c r="H60" s="293"/>
      <c r="I60" s="293"/>
      <c r="J60" s="293"/>
      <c r="K60" s="293"/>
      <c r="L60" s="293"/>
      <c r="M60" s="293"/>
      <c r="N60" s="293"/>
      <c r="O60" s="293"/>
      <c r="P60" s="293"/>
      <c r="Q60" s="293"/>
      <c r="R60" s="293"/>
    </row>
    <row r="61" spans="1:18" s="29" customFormat="1" ht="21" x14ac:dyDescent="0.35">
      <c r="A61" s="68"/>
      <c r="B61" s="13"/>
      <c r="C61" s="13"/>
      <c r="D61" s="57"/>
      <c r="E61" s="51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</row>
    <row r="62" spans="1:18" s="29" customFormat="1" ht="21" x14ac:dyDescent="0.35">
      <c r="A62" s="68"/>
      <c r="E62" s="51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</row>
    <row r="63" spans="1:18" s="29" customFormat="1" ht="21" x14ac:dyDescent="0.35">
      <c r="A63" s="68"/>
      <c r="B63" s="13"/>
      <c r="C63" s="13"/>
      <c r="D63" s="57"/>
      <c r="E63" s="51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</row>
    <row r="64" spans="1:18" s="29" customFormat="1" ht="21" x14ac:dyDescent="0.35">
      <c r="A64" s="68"/>
      <c r="E64" s="51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</row>
    <row r="65" spans="1:26" s="29" customFormat="1" ht="21" x14ac:dyDescent="0.35">
      <c r="A65" s="68"/>
      <c r="B65" s="13"/>
      <c r="C65" s="13"/>
      <c r="D65" s="57"/>
      <c r="E65" s="51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</row>
    <row r="66" spans="1:26" s="29" customFormat="1" ht="21" x14ac:dyDescent="0.35">
      <c r="A66" s="68"/>
      <c r="E66" s="51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</row>
    <row r="67" spans="1:26" s="29" customFormat="1" ht="21" x14ac:dyDescent="0.35">
      <c r="A67" s="68"/>
      <c r="B67" s="13"/>
      <c r="C67" s="13"/>
      <c r="E67" s="51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</row>
    <row r="68" spans="1:26" s="29" customFormat="1" ht="21" x14ac:dyDescent="0.35">
      <c r="A68" s="68"/>
      <c r="E68" s="51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</row>
    <row r="69" spans="1:26" s="29" customFormat="1" ht="21" x14ac:dyDescent="0.35">
      <c r="A69" s="68"/>
      <c r="B69" s="13"/>
      <c r="C69" s="13"/>
      <c r="E69" s="51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</row>
    <row r="70" spans="1:26" s="29" customFormat="1" ht="21" x14ac:dyDescent="0.35">
      <c r="A70" s="68"/>
      <c r="E70" s="51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6"/>
      <c r="T70" s="77"/>
      <c r="U70" s="77"/>
      <c r="V70" s="77"/>
      <c r="W70" s="76"/>
      <c r="X70" s="76"/>
      <c r="Y70" s="77"/>
      <c r="Z70" s="76"/>
    </row>
    <row r="71" spans="1:26" s="29" customFormat="1" ht="21" x14ac:dyDescent="0.35">
      <c r="A71" s="68"/>
      <c r="B71" s="13"/>
      <c r="C71" s="13"/>
      <c r="E71" s="51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6"/>
      <c r="T71" s="77"/>
      <c r="U71" s="77"/>
      <c r="V71" s="77"/>
      <c r="W71" s="76"/>
      <c r="X71" s="76"/>
      <c r="Y71" s="77"/>
      <c r="Z71" s="76"/>
    </row>
    <row r="72" spans="1:26" s="29" customFormat="1" ht="21" x14ac:dyDescent="0.35">
      <c r="A72" s="68"/>
      <c r="E72" s="51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6"/>
      <c r="T72" s="77"/>
      <c r="U72" s="77"/>
      <c r="V72" s="77"/>
      <c r="W72" s="76"/>
      <c r="X72" s="76"/>
      <c r="Y72" s="77"/>
      <c r="Z72" s="76"/>
    </row>
    <row r="73" spans="1:26" s="29" customFormat="1" ht="21" x14ac:dyDescent="0.35">
      <c r="A73" s="68"/>
      <c r="B73" s="13"/>
      <c r="C73" s="13"/>
      <c r="E73" s="51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6"/>
      <c r="T73" s="77"/>
      <c r="U73" s="77"/>
      <c r="V73" s="77"/>
      <c r="W73" s="76"/>
      <c r="X73" s="76"/>
      <c r="Y73" s="77"/>
      <c r="Z73" s="76"/>
    </row>
    <row r="74" spans="1:26" s="29" customFormat="1" ht="21" x14ac:dyDescent="0.35">
      <c r="A74" s="68"/>
      <c r="E74" s="51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6"/>
      <c r="T74" s="77"/>
      <c r="U74" s="77"/>
      <c r="V74" s="77"/>
      <c r="W74" s="76"/>
      <c r="X74" s="76"/>
      <c r="Y74" s="77"/>
      <c r="Z74" s="76"/>
    </row>
    <row r="75" spans="1:26" s="29" customFormat="1" ht="21" x14ac:dyDescent="0.35">
      <c r="A75" s="68"/>
      <c r="B75" s="13"/>
      <c r="C75" s="13"/>
      <c r="E75" s="51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6"/>
      <c r="T75" s="77"/>
      <c r="U75" s="77"/>
      <c r="V75" s="77"/>
      <c r="W75" s="76"/>
      <c r="X75" s="76"/>
      <c r="Y75" s="77"/>
      <c r="Z75" s="76"/>
    </row>
    <row r="76" spans="1:26" s="29" customFormat="1" ht="21" x14ac:dyDescent="0.35">
      <c r="A76" s="68"/>
      <c r="E76" s="51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6"/>
      <c r="T76" s="77"/>
      <c r="U76" s="77"/>
      <c r="V76" s="77"/>
      <c r="W76" s="76"/>
      <c r="X76" s="76"/>
      <c r="Y76" s="77"/>
      <c r="Z76" s="76"/>
    </row>
    <row r="77" spans="1:26" s="29" customFormat="1" ht="21" x14ac:dyDescent="0.35">
      <c r="A77" s="68"/>
      <c r="D77" s="71"/>
      <c r="E77" s="69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6"/>
      <c r="T77" s="77"/>
      <c r="U77" s="77"/>
      <c r="V77" s="77"/>
      <c r="W77" s="76"/>
      <c r="X77" s="76"/>
      <c r="Y77" s="77"/>
      <c r="Z77" s="76"/>
    </row>
    <row r="78" spans="1:26" s="29" customFormat="1" ht="21" x14ac:dyDescent="0.35">
      <c r="A78" s="68"/>
      <c r="D78" s="71"/>
      <c r="E78" s="69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6"/>
      <c r="T78" s="77"/>
      <c r="U78" s="77"/>
      <c r="V78" s="77"/>
      <c r="W78" s="76"/>
      <c r="X78" s="76"/>
      <c r="Y78" s="77"/>
      <c r="Z78" s="76"/>
    </row>
    <row r="79" spans="1:26" s="29" customFormat="1" ht="21" x14ac:dyDescent="0.35">
      <c r="A79" s="68"/>
      <c r="D79" s="71"/>
      <c r="E79" s="69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6"/>
      <c r="T79" s="77"/>
      <c r="U79" s="77"/>
      <c r="V79" s="77"/>
      <c r="W79" s="76"/>
      <c r="X79" s="76"/>
      <c r="Y79" s="77"/>
      <c r="Z79" s="76"/>
    </row>
    <row r="80" spans="1:26" s="29" customFormat="1" ht="21" x14ac:dyDescent="0.35">
      <c r="A80" s="68"/>
      <c r="D80" s="71"/>
      <c r="E80" s="69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6"/>
      <c r="T80" s="77"/>
      <c r="U80" s="77"/>
      <c r="V80" s="77"/>
      <c r="W80" s="76"/>
      <c r="X80" s="76"/>
      <c r="Y80" s="77"/>
      <c r="Z80" s="76"/>
    </row>
    <row r="81" spans="1:26" s="29" customFormat="1" ht="21" x14ac:dyDescent="0.35">
      <c r="A81" s="68"/>
      <c r="D81" s="71"/>
      <c r="E81" s="69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6"/>
      <c r="T81" s="77"/>
      <c r="U81" s="77"/>
      <c r="V81" s="77"/>
      <c r="W81" s="76"/>
      <c r="X81" s="76"/>
      <c r="Y81" s="77"/>
      <c r="Z81" s="76"/>
    </row>
    <row r="82" spans="1:26" s="29" customFormat="1" ht="21" x14ac:dyDescent="0.35">
      <c r="A82" s="68"/>
      <c r="D82" s="71"/>
      <c r="E82" s="69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7"/>
      <c r="T82" s="77"/>
      <c r="U82" s="77"/>
      <c r="V82" s="77"/>
      <c r="W82" s="76"/>
      <c r="X82" s="76"/>
      <c r="Y82" s="77"/>
      <c r="Z82" s="76"/>
    </row>
    <row r="83" spans="1:26" s="29" customFormat="1" ht="21" x14ac:dyDescent="0.35">
      <c r="A83" s="68"/>
      <c r="D83" s="71"/>
      <c r="E83" s="69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</row>
    <row r="84" spans="1:26" s="29" customFormat="1" ht="21" x14ac:dyDescent="0.35">
      <c r="A84" s="68"/>
      <c r="D84" s="71"/>
      <c r="E84" s="69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</row>
    <row r="85" spans="1:26" s="29" customFormat="1" ht="21" x14ac:dyDescent="0.35">
      <c r="A85" s="68"/>
      <c r="D85" s="71"/>
      <c r="E85" s="69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</row>
    <row r="86" spans="1:26" s="29" customFormat="1" ht="21" x14ac:dyDescent="0.35">
      <c r="A86" s="68"/>
      <c r="D86" s="71"/>
      <c r="E86" s="69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</row>
    <row r="87" spans="1:26" s="29" customFormat="1" ht="21" x14ac:dyDescent="0.35">
      <c r="A87" s="68"/>
      <c r="D87" s="71"/>
      <c r="E87" s="69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</row>
    <row r="88" spans="1:26" s="29" customFormat="1" ht="21" x14ac:dyDescent="0.35">
      <c r="A88" s="68"/>
      <c r="D88" s="71"/>
      <c r="E88" s="69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</row>
    <row r="89" spans="1:26" s="29" customFormat="1" ht="21" x14ac:dyDescent="0.35">
      <c r="A89" s="68"/>
      <c r="D89" s="71"/>
      <c r="E89" s="69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</row>
    <row r="90" spans="1:26" s="29" customFormat="1" ht="21" x14ac:dyDescent="0.35">
      <c r="A90" s="68"/>
      <c r="D90" s="71"/>
      <c r="E90" s="69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</row>
    <row r="91" spans="1:26" s="29" customFormat="1" x14ac:dyDescent="0.3">
      <c r="A91" s="68"/>
      <c r="B91" s="72"/>
      <c r="C91" s="72"/>
      <c r="D91" s="73"/>
      <c r="E91" s="72"/>
      <c r="S91" s="52"/>
      <c r="T91" s="52"/>
      <c r="U91" s="52"/>
      <c r="V91" s="52"/>
      <c r="W91" s="52"/>
      <c r="X91" s="53"/>
      <c r="Y91" s="52"/>
      <c r="Z91" s="52"/>
    </row>
    <row r="92" spans="1:26" s="29" customFormat="1" x14ac:dyDescent="0.3">
      <c r="A92" s="68"/>
      <c r="B92" s="72"/>
      <c r="C92" s="72"/>
      <c r="D92" s="73"/>
      <c r="E92" s="72"/>
      <c r="S92" s="52"/>
      <c r="T92" s="52"/>
      <c r="U92" s="52"/>
      <c r="V92" s="52"/>
      <c r="W92" s="52"/>
      <c r="X92" s="53"/>
      <c r="Y92" s="52"/>
      <c r="Z92" s="52"/>
    </row>
    <row r="93" spans="1:26" s="29" customFormat="1" x14ac:dyDescent="0.3">
      <c r="A93" s="647"/>
      <c r="B93" s="647"/>
      <c r="C93" s="647"/>
      <c r="D93" s="647"/>
      <c r="E93" s="647"/>
      <c r="F93" s="647"/>
      <c r="G93" s="647"/>
      <c r="H93" s="647"/>
      <c r="I93" s="647"/>
      <c r="J93" s="647"/>
      <c r="K93" s="647"/>
      <c r="L93" s="647"/>
      <c r="M93" s="647"/>
      <c r="N93" s="647"/>
      <c r="O93" s="647"/>
      <c r="P93" s="647"/>
      <c r="Q93" s="647"/>
      <c r="R93" s="647"/>
      <c r="S93" s="76"/>
      <c r="T93" s="77"/>
      <c r="U93" s="77"/>
      <c r="V93" s="77"/>
      <c r="W93" s="78"/>
      <c r="X93" s="76"/>
      <c r="Y93" s="77"/>
      <c r="Z93" s="76"/>
    </row>
    <row r="94" spans="1:26" s="29" customFormat="1" x14ac:dyDescent="0.3">
      <c r="A94" s="647"/>
      <c r="B94" s="647"/>
      <c r="C94" s="647"/>
      <c r="D94" s="647"/>
      <c r="E94" s="647"/>
      <c r="F94" s="647"/>
      <c r="G94" s="647"/>
      <c r="H94" s="647"/>
      <c r="I94" s="647"/>
      <c r="J94" s="647"/>
      <c r="K94" s="647"/>
      <c r="L94" s="647"/>
      <c r="M94" s="647"/>
      <c r="N94" s="647"/>
      <c r="O94" s="647"/>
      <c r="P94" s="647"/>
      <c r="Q94" s="647"/>
      <c r="R94" s="647"/>
      <c r="S94" s="76"/>
      <c r="T94" s="77"/>
      <c r="U94" s="77"/>
      <c r="V94" s="77"/>
      <c r="W94" s="76"/>
      <c r="X94" s="76"/>
      <c r="Y94" s="77"/>
      <c r="Z94" s="76"/>
    </row>
    <row r="95" spans="1:26" s="29" customFormat="1" x14ac:dyDescent="0.3">
      <c r="A95" s="647"/>
      <c r="B95" s="647"/>
      <c r="C95" s="647"/>
      <c r="D95" s="647"/>
      <c r="E95" s="647"/>
      <c r="F95" s="647"/>
      <c r="G95" s="647"/>
      <c r="H95" s="647"/>
      <c r="I95" s="647"/>
      <c r="J95" s="647"/>
      <c r="K95" s="647"/>
      <c r="L95" s="647"/>
      <c r="M95" s="647"/>
      <c r="N95" s="647"/>
      <c r="O95" s="647"/>
      <c r="P95" s="647"/>
      <c r="Q95" s="647"/>
      <c r="R95" s="647"/>
      <c r="S95" s="76"/>
      <c r="T95" s="77"/>
      <c r="U95" s="77"/>
      <c r="V95" s="77"/>
      <c r="W95" s="76"/>
      <c r="X95" s="76"/>
      <c r="Y95" s="77"/>
      <c r="Z95" s="76"/>
    </row>
    <row r="96" spans="1:26" s="29" customFormat="1" x14ac:dyDescent="0.3">
      <c r="A96" s="74"/>
      <c r="D96" s="75"/>
      <c r="S96" s="76"/>
      <c r="T96" s="77"/>
      <c r="U96" s="77"/>
      <c r="V96" s="77"/>
      <c r="W96" s="76"/>
      <c r="X96" s="76"/>
      <c r="Y96" s="77"/>
      <c r="Z96" s="76"/>
    </row>
    <row r="97" spans="1:26" s="29" customFormat="1" x14ac:dyDescent="0.3">
      <c r="A97" s="59"/>
      <c r="D97" s="75"/>
      <c r="S97" s="76"/>
      <c r="T97" s="77"/>
      <c r="U97" s="77"/>
      <c r="V97" s="77"/>
      <c r="W97" s="76"/>
      <c r="X97" s="76"/>
      <c r="Y97" s="77"/>
      <c r="Z97" s="76"/>
    </row>
    <row r="98" spans="1:26" s="29" customFormat="1" x14ac:dyDescent="0.3">
      <c r="A98" s="670"/>
      <c r="B98" s="670"/>
      <c r="C98" s="299"/>
      <c r="D98" s="671"/>
      <c r="E98" s="299"/>
      <c r="F98" s="293"/>
      <c r="G98" s="670"/>
      <c r="H98" s="670"/>
      <c r="I98" s="670"/>
      <c r="J98" s="647"/>
      <c r="K98" s="647"/>
      <c r="L98" s="647"/>
      <c r="M98" s="647"/>
      <c r="N98" s="647"/>
      <c r="O98" s="647"/>
      <c r="P98" s="647"/>
      <c r="Q98" s="647"/>
      <c r="R98" s="647"/>
      <c r="S98" s="76"/>
      <c r="T98" s="77"/>
      <c r="U98" s="77"/>
      <c r="V98" s="77"/>
      <c r="W98" s="76"/>
      <c r="X98" s="76"/>
      <c r="Y98" s="77"/>
      <c r="Z98" s="76"/>
    </row>
    <row r="99" spans="1:26" s="29" customFormat="1" x14ac:dyDescent="0.3">
      <c r="A99" s="670"/>
      <c r="B99" s="670"/>
      <c r="C99" s="299"/>
      <c r="D99" s="671"/>
      <c r="E99" s="299"/>
      <c r="F99" s="293"/>
      <c r="G99" s="299"/>
      <c r="H99" s="293"/>
      <c r="I99" s="293"/>
      <c r="J99" s="293"/>
      <c r="K99" s="293"/>
      <c r="L99" s="293"/>
      <c r="M99" s="293"/>
      <c r="N99" s="293"/>
      <c r="O99" s="293"/>
      <c r="P99" s="293"/>
      <c r="Q99" s="293"/>
      <c r="R99" s="293"/>
      <c r="S99" s="76"/>
      <c r="T99" s="77"/>
      <c r="U99" s="77"/>
      <c r="V99" s="77"/>
      <c r="W99" s="76"/>
      <c r="X99" s="76"/>
      <c r="Y99" s="77"/>
      <c r="Z99" s="76"/>
    </row>
    <row r="100" spans="1:26" s="29" customFormat="1" ht="21" x14ac:dyDescent="0.35">
      <c r="A100" s="68"/>
      <c r="D100" s="71"/>
      <c r="E100" s="69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6"/>
      <c r="T100" s="77"/>
      <c r="U100" s="77"/>
      <c r="V100" s="77"/>
      <c r="W100" s="76"/>
      <c r="X100" s="76"/>
      <c r="Y100" s="77"/>
      <c r="Z100" s="76"/>
    </row>
    <row r="101" spans="1:26" s="29" customFormat="1" ht="21" x14ac:dyDescent="0.35">
      <c r="A101" s="68"/>
      <c r="D101" s="71"/>
      <c r="E101" s="69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6"/>
      <c r="T101" s="77"/>
      <c r="U101" s="77"/>
      <c r="V101" s="77"/>
      <c r="W101" s="76"/>
      <c r="X101" s="76"/>
      <c r="Y101" s="77"/>
      <c r="Z101" s="76"/>
    </row>
    <row r="102" spans="1:26" s="29" customFormat="1" ht="21" x14ac:dyDescent="0.35">
      <c r="A102" s="68"/>
      <c r="D102" s="71"/>
      <c r="E102" s="69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6"/>
      <c r="T102" s="77"/>
      <c r="U102" s="77"/>
      <c r="V102" s="77"/>
      <c r="W102" s="76"/>
      <c r="X102" s="76"/>
      <c r="Y102" s="77"/>
      <c r="Z102" s="76"/>
    </row>
    <row r="103" spans="1:26" s="29" customFormat="1" ht="21" x14ac:dyDescent="0.35">
      <c r="A103" s="68"/>
      <c r="D103" s="71"/>
      <c r="E103" s="69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6"/>
      <c r="T103" s="79"/>
      <c r="U103" s="77"/>
      <c r="V103" s="77"/>
      <c r="W103" s="76"/>
      <c r="X103" s="76"/>
      <c r="Y103" s="77"/>
      <c r="Z103" s="76"/>
    </row>
    <row r="104" spans="1:26" s="29" customFormat="1" ht="21" x14ac:dyDescent="0.35">
      <c r="A104" s="68"/>
      <c r="D104" s="71"/>
      <c r="E104" s="69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6"/>
      <c r="T104" s="77"/>
      <c r="U104" s="77"/>
      <c r="V104" s="77"/>
      <c r="W104" s="76"/>
      <c r="X104" s="76"/>
      <c r="Y104" s="77"/>
      <c r="Z104" s="76"/>
    </row>
    <row r="105" spans="1:26" s="29" customFormat="1" ht="21" x14ac:dyDescent="0.35">
      <c r="A105" s="68"/>
      <c r="D105" s="71"/>
      <c r="E105" s="69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6"/>
      <c r="T105" s="77"/>
      <c r="U105" s="77"/>
      <c r="V105" s="77"/>
      <c r="W105" s="76"/>
      <c r="X105" s="76"/>
      <c r="Y105" s="77"/>
      <c r="Z105" s="76"/>
    </row>
    <row r="106" spans="1:26" s="29" customFormat="1" ht="21" x14ac:dyDescent="0.35">
      <c r="A106" s="68"/>
      <c r="D106" s="71"/>
      <c r="E106" s="69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6"/>
      <c r="T106" s="77"/>
      <c r="U106" s="77"/>
      <c r="V106" s="77"/>
      <c r="W106" s="76"/>
      <c r="X106" s="76"/>
      <c r="Y106" s="77"/>
      <c r="Z106" s="76"/>
    </row>
    <row r="107" spans="1:26" s="29" customFormat="1" ht="21" x14ac:dyDescent="0.35">
      <c r="A107" s="68"/>
      <c r="D107" s="71"/>
      <c r="E107" s="69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6"/>
      <c r="T107" s="79"/>
      <c r="U107" s="77"/>
      <c r="V107" s="77"/>
      <c r="W107" s="76"/>
      <c r="X107" s="76"/>
      <c r="Y107" s="77"/>
      <c r="Z107" s="76"/>
    </row>
    <row r="108" spans="1:26" s="29" customFormat="1" ht="21" x14ac:dyDescent="0.35">
      <c r="A108" s="68"/>
      <c r="D108" s="71"/>
      <c r="E108" s="69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</row>
    <row r="109" spans="1:26" s="29" customFormat="1" ht="21" x14ac:dyDescent="0.35">
      <c r="A109" s="68"/>
      <c r="D109" s="71"/>
      <c r="E109" s="69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6"/>
      <c r="T109" s="77"/>
      <c r="U109" s="77"/>
      <c r="V109" s="77"/>
      <c r="W109" s="76"/>
      <c r="X109" s="76"/>
      <c r="Y109" s="77"/>
      <c r="Z109" s="76"/>
    </row>
    <row r="110" spans="1:26" s="29" customFormat="1" x14ac:dyDescent="0.3">
      <c r="D110" s="75"/>
      <c r="S110" s="76"/>
      <c r="T110" s="77"/>
      <c r="U110" s="77"/>
      <c r="V110" s="77"/>
      <c r="W110" s="76"/>
      <c r="X110" s="76"/>
      <c r="Y110" s="77"/>
      <c r="Z110" s="76"/>
    </row>
    <row r="111" spans="1:26" s="29" customFormat="1" x14ac:dyDescent="0.3">
      <c r="D111" s="75"/>
      <c r="S111" s="76"/>
      <c r="T111" s="77"/>
      <c r="U111" s="77"/>
      <c r="V111" s="77"/>
      <c r="W111" s="76"/>
      <c r="X111" s="76"/>
      <c r="Y111" s="77"/>
      <c r="Z111" s="76"/>
    </row>
    <row r="112" spans="1:26" s="29" customFormat="1" x14ac:dyDescent="0.3">
      <c r="D112" s="75"/>
      <c r="S112" s="76"/>
      <c r="T112" s="77"/>
      <c r="U112" s="77"/>
      <c r="V112" s="77"/>
      <c r="W112" s="76"/>
      <c r="X112" s="76"/>
      <c r="Y112" s="77"/>
      <c r="Z112" s="76"/>
    </row>
    <row r="113" spans="1:27" s="29" customFormat="1" x14ac:dyDescent="0.3">
      <c r="D113" s="75"/>
      <c r="S113" s="70"/>
    </row>
    <row r="114" spans="1:27" s="29" customFormat="1" x14ac:dyDescent="0.3">
      <c r="D114" s="75"/>
      <c r="S114" s="70"/>
    </row>
    <row r="115" spans="1:27" s="29" customFormat="1" x14ac:dyDescent="0.3">
      <c r="D115" s="75"/>
      <c r="S115" s="70"/>
    </row>
    <row r="116" spans="1:27" s="29" customFormat="1" x14ac:dyDescent="0.3">
      <c r="D116" s="75"/>
      <c r="S116" s="70"/>
    </row>
    <row r="117" spans="1:27" s="29" customFormat="1" x14ac:dyDescent="0.3">
      <c r="D117" s="75"/>
      <c r="S117" s="70"/>
    </row>
    <row r="118" spans="1:27" s="29" customFormat="1" x14ac:dyDescent="0.3">
      <c r="A118" s="670"/>
      <c r="B118" s="670"/>
      <c r="C118" s="299"/>
      <c r="D118" s="671"/>
      <c r="E118" s="299"/>
      <c r="F118" s="293"/>
      <c r="G118" s="670"/>
      <c r="H118" s="670"/>
      <c r="I118" s="670"/>
      <c r="J118" s="647"/>
      <c r="K118" s="647"/>
      <c r="L118" s="647"/>
      <c r="M118" s="647"/>
      <c r="N118" s="647"/>
      <c r="O118" s="647"/>
      <c r="P118" s="647"/>
      <c r="Q118" s="647"/>
      <c r="R118" s="647"/>
    </row>
    <row r="119" spans="1:27" s="29" customFormat="1" x14ac:dyDescent="0.3">
      <c r="A119" s="670"/>
      <c r="B119" s="670"/>
      <c r="C119" s="299"/>
      <c r="D119" s="671"/>
      <c r="E119" s="299"/>
      <c r="F119" s="293"/>
      <c r="G119" s="299"/>
      <c r="H119" s="293"/>
      <c r="I119" s="293"/>
      <c r="J119" s="293"/>
      <c r="K119" s="293"/>
      <c r="L119" s="293"/>
      <c r="M119" s="293"/>
      <c r="N119" s="293"/>
      <c r="O119" s="293"/>
      <c r="P119" s="293"/>
      <c r="Q119" s="293"/>
      <c r="R119" s="293"/>
      <c r="S119" s="52"/>
      <c r="T119" s="52"/>
      <c r="U119" s="52"/>
      <c r="V119" s="52"/>
      <c r="W119" s="52"/>
      <c r="X119" s="53"/>
      <c r="Y119" s="52"/>
      <c r="Z119" s="52"/>
    </row>
    <row r="120" spans="1:27" s="29" customFormat="1" x14ac:dyDescent="0.3">
      <c r="A120" s="68"/>
      <c r="B120" s="56"/>
      <c r="D120" s="75"/>
      <c r="E120" s="75"/>
      <c r="H120" s="70"/>
      <c r="S120" s="52"/>
      <c r="T120" s="52"/>
      <c r="U120" s="52"/>
      <c r="V120" s="52"/>
      <c r="W120" s="52"/>
      <c r="X120" s="53"/>
      <c r="Y120" s="52"/>
      <c r="Z120" s="52"/>
    </row>
    <row r="121" spans="1:27" s="29" customFormat="1" x14ac:dyDescent="0.3">
      <c r="A121" s="68"/>
      <c r="B121" s="56"/>
      <c r="D121" s="75"/>
      <c r="S121" s="52"/>
      <c r="T121" s="52"/>
      <c r="U121" s="52"/>
      <c r="V121" s="52"/>
      <c r="W121" s="52"/>
      <c r="X121" s="53"/>
      <c r="Y121" s="52"/>
      <c r="Z121" s="52"/>
    </row>
    <row r="122" spans="1:27" s="29" customFormat="1" x14ac:dyDescent="0.3">
      <c r="A122" s="68"/>
      <c r="B122" s="56"/>
      <c r="C122" s="56"/>
      <c r="D122" s="75"/>
      <c r="S122" s="88"/>
      <c r="T122" s="89"/>
      <c r="U122" s="89"/>
      <c r="V122" s="89"/>
      <c r="W122" s="88"/>
      <c r="X122" s="88"/>
      <c r="Y122" s="89"/>
      <c r="Z122" s="88"/>
    </row>
    <row r="123" spans="1:27" s="29" customFormat="1" x14ac:dyDescent="0.3">
      <c r="A123" s="68"/>
      <c r="D123" s="75"/>
      <c r="S123" s="88"/>
      <c r="T123" s="89"/>
      <c r="U123" s="89"/>
      <c r="V123" s="89"/>
      <c r="W123" s="88"/>
      <c r="X123" s="88"/>
      <c r="Y123" s="89"/>
      <c r="Z123" s="88"/>
    </row>
    <row r="124" spans="1:27" s="29" customFormat="1" x14ac:dyDescent="0.3">
      <c r="A124" s="68"/>
      <c r="D124" s="75"/>
      <c r="S124" s="88"/>
      <c r="T124" s="89"/>
      <c r="U124" s="89"/>
      <c r="V124" s="89"/>
      <c r="W124" s="88"/>
      <c r="X124" s="88"/>
      <c r="Y124" s="89"/>
      <c r="Z124" s="88"/>
    </row>
    <row r="125" spans="1:27" s="29" customFormat="1" x14ac:dyDescent="0.3">
      <c r="A125" s="68"/>
      <c r="B125" s="56"/>
      <c r="C125" s="56"/>
      <c r="D125" s="75"/>
      <c r="S125" s="88"/>
      <c r="T125" s="89"/>
      <c r="U125" s="77"/>
      <c r="V125" s="89"/>
      <c r="W125" s="88"/>
      <c r="X125" s="88"/>
      <c r="Y125" s="77"/>
      <c r="Z125" s="88"/>
    </row>
    <row r="126" spans="1:27" s="29" customFormat="1" x14ac:dyDescent="0.3">
      <c r="A126" s="68"/>
      <c r="D126" s="75"/>
      <c r="S126" s="88"/>
      <c r="T126" s="89"/>
      <c r="U126" s="77"/>
      <c r="V126" s="89"/>
      <c r="W126" s="88"/>
      <c r="X126" s="88"/>
      <c r="Y126" s="77"/>
      <c r="Z126" s="88"/>
    </row>
    <row r="127" spans="1:27" x14ac:dyDescent="0.3">
      <c r="A127" s="298"/>
      <c r="B127" s="35"/>
      <c r="C127" s="28"/>
      <c r="D127" s="75"/>
      <c r="E127" s="28"/>
      <c r="F127" s="29"/>
      <c r="G127" s="28"/>
      <c r="H127" s="29"/>
      <c r="I127" s="28"/>
      <c r="J127" s="35"/>
      <c r="K127" s="28"/>
      <c r="L127" s="29"/>
      <c r="M127" s="28"/>
      <c r="N127" s="29"/>
      <c r="O127" s="28"/>
      <c r="P127" s="29"/>
      <c r="Q127" s="28"/>
      <c r="R127" s="42"/>
      <c r="S127" s="76"/>
      <c r="T127" s="77"/>
      <c r="U127" s="77"/>
      <c r="V127" s="77"/>
      <c r="W127" s="76"/>
      <c r="X127" s="76"/>
      <c r="Y127" s="77"/>
      <c r="Z127" s="76"/>
      <c r="AA127" s="29"/>
    </row>
    <row r="128" spans="1:27" x14ac:dyDescent="0.3">
      <c r="A128" s="298"/>
      <c r="B128" s="56"/>
      <c r="C128" s="34"/>
      <c r="D128" s="75"/>
      <c r="E128" s="28"/>
      <c r="F128" s="29"/>
      <c r="G128" s="28"/>
      <c r="H128" s="29"/>
      <c r="I128" s="28"/>
      <c r="J128" s="35"/>
      <c r="K128" s="28"/>
      <c r="L128" s="29"/>
      <c r="M128" s="28"/>
      <c r="N128" s="29"/>
      <c r="O128" s="28"/>
      <c r="P128" s="29"/>
      <c r="Q128" s="28"/>
      <c r="R128" s="42"/>
      <c r="S128" s="76"/>
      <c r="T128" s="77"/>
      <c r="U128" s="77"/>
      <c r="V128" s="77"/>
      <c r="W128" s="76"/>
      <c r="X128" s="76"/>
      <c r="Y128" s="77"/>
      <c r="Z128" s="76"/>
      <c r="AA128" s="29"/>
    </row>
    <row r="129" spans="1:27" x14ac:dyDescent="0.3">
      <c r="A129" s="298"/>
      <c r="B129" s="35"/>
      <c r="C129" s="28"/>
      <c r="D129" s="75"/>
      <c r="E129" s="28"/>
      <c r="F129" s="29"/>
      <c r="G129" s="28"/>
      <c r="H129" s="29"/>
      <c r="I129" s="28"/>
      <c r="J129" s="35"/>
      <c r="K129" s="28"/>
      <c r="L129" s="29"/>
      <c r="M129" s="28"/>
      <c r="N129" s="29"/>
      <c r="O129" s="28"/>
      <c r="P129" s="29"/>
      <c r="Q129" s="28"/>
      <c r="R129" s="42"/>
      <c r="S129" s="77"/>
      <c r="T129" s="77"/>
      <c r="U129" s="77"/>
      <c r="V129" s="77"/>
      <c r="W129" s="76"/>
      <c r="X129" s="76"/>
      <c r="Y129" s="77"/>
      <c r="Z129" s="76"/>
      <c r="AA129" s="29"/>
    </row>
    <row r="130" spans="1:27" x14ac:dyDescent="0.3">
      <c r="A130" s="298"/>
      <c r="B130" s="35"/>
      <c r="C130" s="28"/>
      <c r="D130" s="75"/>
      <c r="E130" s="28"/>
      <c r="F130" s="29"/>
      <c r="G130" s="28"/>
      <c r="H130" s="29"/>
      <c r="I130" s="28"/>
      <c r="J130" s="35"/>
      <c r="K130" s="28"/>
      <c r="L130" s="29"/>
      <c r="M130" s="28"/>
      <c r="N130" s="29"/>
      <c r="O130" s="28"/>
      <c r="P130" s="29"/>
      <c r="Q130" s="28"/>
      <c r="R130" s="42"/>
      <c r="S130" s="77"/>
      <c r="T130" s="77"/>
      <c r="U130" s="77"/>
      <c r="V130" s="77"/>
      <c r="W130" s="77"/>
      <c r="X130" s="77"/>
      <c r="Y130" s="77"/>
      <c r="Z130" s="76"/>
      <c r="AA130" s="29"/>
    </row>
    <row r="131" spans="1:27" x14ac:dyDescent="0.3">
      <c r="A131" s="298"/>
      <c r="B131" s="35"/>
      <c r="C131" s="28"/>
      <c r="D131" s="75"/>
      <c r="E131" s="28"/>
      <c r="F131" s="29"/>
      <c r="G131" s="28"/>
      <c r="H131" s="29"/>
      <c r="I131" s="28"/>
      <c r="J131" s="35"/>
      <c r="K131" s="28"/>
      <c r="L131" s="29"/>
      <c r="M131" s="28"/>
      <c r="N131" s="29"/>
      <c r="O131" s="28"/>
      <c r="P131" s="29"/>
      <c r="Q131" s="28"/>
      <c r="R131" s="42"/>
      <c r="S131" s="77"/>
      <c r="T131" s="77"/>
      <c r="U131" s="77"/>
      <c r="V131" s="77"/>
      <c r="W131" s="77"/>
      <c r="X131" s="77"/>
      <c r="Y131" s="77"/>
      <c r="Z131" s="77"/>
      <c r="AA131" s="29"/>
    </row>
    <row r="132" spans="1:27" x14ac:dyDescent="0.3">
      <c r="A132" s="298"/>
      <c r="B132" s="35"/>
      <c r="C132" s="28"/>
      <c r="D132" s="75"/>
      <c r="E132" s="28"/>
      <c r="F132" s="29"/>
      <c r="G132" s="28"/>
      <c r="H132" s="29"/>
      <c r="I132" s="28"/>
      <c r="J132" s="35"/>
      <c r="K132" s="28"/>
      <c r="L132" s="29"/>
      <c r="M132" s="28"/>
      <c r="N132" s="29"/>
      <c r="O132" s="28"/>
      <c r="P132" s="29"/>
      <c r="Q132" s="28"/>
      <c r="R132" s="42"/>
    </row>
    <row r="133" spans="1:27" x14ac:dyDescent="0.3">
      <c r="A133" s="298"/>
      <c r="B133" s="35"/>
      <c r="C133" s="28"/>
      <c r="D133" s="75"/>
      <c r="E133" s="28"/>
      <c r="F133" s="29"/>
      <c r="G133" s="28"/>
      <c r="H133" s="29"/>
      <c r="I133" s="28"/>
      <c r="J133" s="35"/>
      <c r="K133" s="28"/>
      <c r="L133" s="29"/>
      <c r="M133" s="28"/>
      <c r="N133" s="29"/>
      <c r="O133" s="28"/>
      <c r="P133" s="29"/>
      <c r="Q133" s="28"/>
      <c r="R133" s="42"/>
    </row>
    <row r="134" spans="1:27" x14ac:dyDescent="0.3">
      <c r="A134" s="298"/>
      <c r="B134" s="35"/>
      <c r="C134" s="28"/>
      <c r="D134" s="75"/>
      <c r="E134" s="28"/>
      <c r="F134" s="29"/>
      <c r="G134" s="28"/>
      <c r="H134" s="29"/>
      <c r="I134" s="28"/>
      <c r="J134" s="35"/>
      <c r="K134" s="28"/>
      <c r="L134" s="29"/>
      <c r="M134" s="28"/>
      <c r="N134" s="29"/>
      <c r="O134" s="28"/>
      <c r="P134" s="29"/>
      <c r="Q134" s="28"/>
      <c r="R134" s="42"/>
    </row>
    <row r="135" spans="1:27" x14ac:dyDescent="0.3">
      <c r="A135" s="298"/>
      <c r="B135" s="35"/>
      <c r="C135" s="28"/>
      <c r="D135" s="75"/>
      <c r="E135" s="28"/>
      <c r="F135" s="29"/>
      <c r="G135" s="28"/>
      <c r="H135" s="29"/>
      <c r="I135" s="28"/>
      <c r="J135" s="35"/>
      <c r="K135" s="28"/>
      <c r="L135" s="29"/>
      <c r="M135" s="28"/>
      <c r="N135" s="29"/>
      <c r="O135" s="28"/>
      <c r="P135" s="29"/>
      <c r="Q135" s="28"/>
      <c r="R135" s="42"/>
    </row>
    <row r="136" spans="1:27" x14ac:dyDescent="0.3">
      <c r="A136" s="298"/>
      <c r="B136" s="35"/>
      <c r="C136" s="28"/>
      <c r="D136" s="75"/>
      <c r="E136" s="28"/>
      <c r="F136" s="29"/>
      <c r="G136" s="28"/>
      <c r="H136" s="29"/>
      <c r="I136" s="28"/>
      <c r="J136" s="35"/>
      <c r="K136" s="28"/>
      <c r="L136" s="29"/>
      <c r="M136" s="28"/>
      <c r="N136" s="29"/>
      <c r="O136" s="28"/>
      <c r="P136" s="29"/>
      <c r="Q136" s="28"/>
      <c r="R136" s="42"/>
    </row>
    <row r="137" spans="1:27" x14ac:dyDescent="0.3">
      <c r="A137" s="298"/>
      <c r="B137" s="35"/>
      <c r="C137" s="28"/>
      <c r="D137" s="75"/>
      <c r="E137" s="28"/>
      <c r="F137" s="29"/>
      <c r="G137" s="28"/>
      <c r="H137" s="29"/>
      <c r="I137" s="28"/>
      <c r="J137" s="35"/>
      <c r="K137" s="28"/>
      <c r="L137" s="29"/>
      <c r="M137" s="28"/>
      <c r="N137" s="29"/>
      <c r="O137" s="28"/>
      <c r="P137" s="29"/>
      <c r="Q137" s="28"/>
      <c r="R137" s="42"/>
    </row>
    <row r="138" spans="1:27" x14ac:dyDescent="0.3">
      <c r="A138" s="298"/>
      <c r="B138" s="35"/>
      <c r="C138" s="28"/>
      <c r="D138" s="75"/>
      <c r="E138" s="28"/>
      <c r="F138" s="29"/>
      <c r="G138" s="28"/>
      <c r="H138" s="29"/>
      <c r="I138" s="28"/>
      <c r="J138" s="35"/>
      <c r="K138" s="28"/>
      <c r="L138" s="29"/>
      <c r="M138" s="28"/>
      <c r="N138" s="29"/>
      <c r="O138" s="28"/>
      <c r="P138" s="29"/>
      <c r="Q138" s="28"/>
      <c r="R138" s="42"/>
    </row>
    <row r="139" spans="1:27" x14ac:dyDescent="0.3">
      <c r="A139" s="298"/>
      <c r="B139" s="35"/>
      <c r="C139" s="28"/>
      <c r="D139" s="75"/>
      <c r="E139" s="28"/>
      <c r="F139" s="29"/>
      <c r="G139" s="28"/>
      <c r="H139" s="29"/>
      <c r="I139" s="28"/>
      <c r="J139" s="35"/>
      <c r="K139" s="28"/>
      <c r="L139" s="29"/>
      <c r="M139" s="28"/>
      <c r="N139" s="29"/>
      <c r="O139" s="28"/>
      <c r="P139" s="29"/>
      <c r="Q139" s="28"/>
      <c r="R139" s="42"/>
    </row>
    <row r="140" spans="1:27" x14ac:dyDescent="0.3">
      <c r="A140" s="297"/>
      <c r="B140" s="36"/>
      <c r="C140" s="37"/>
      <c r="D140" s="66"/>
      <c r="E140" s="37"/>
      <c r="F140" s="54"/>
      <c r="G140" s="37"/>
      <c r="H140" s="54"/>
      <c r="I140" s="37"/>
      <c r="J140" s="36"/>
      <c r="K140" s="37"/>
      <c r="L140" s="54"/>
      <c r="M140" s="37"/>
      <c r="N140" s="54"/>
      <c r="O140" s="37"/>
      <c r="P140" s="54"/>
      <c r="Q140" s="37"/>
      <c r="R140" s="91"/>
    </row>
    <row r="141" spans="1:27" x14ac:dyDescent="0.3">
      <c r="A141" s="659"/>
      <c r="B141" s="659"/>
      <c r="C141" s="659"/>
      <c r="D141" s="659"/>
      <c r="E141" s="659"/>
      <c r="F141" s="659"/>
      <c r="G141" s="659"/>
      <c r="H141" s="659"/>
      <c r="I141" s="659"/>
      <c r="J141" s="659"/>
      <c r="K141" s="659"/>
      <c r="L141" s="659"/>
      <c r="M141" s="659"/>
      <c r="N141" s="659"/>
      <c r="O141" s="659"/>
      <c r="P141" s="659"/>
      <c r="Q141" s="659"/>
      <c r="R141" s="659"/>
    </row>
    <row r="142" spans="1:27" x14ac:dyDescent="0.3">
      <c r="A142" s="646"/>
      <c r="B142" s="646"/>
      <c r="C142" s="646"/>
      <c r="D142" s="646"/>
      <c r="E142" s="646"/>
      <c r="F142" s="646"/>
      <c r="G142" s="646"/>
      <c r="H142" s="646"/>
      <c r="I142" s="646"/>
      <c r="J142" s="646"/>
      <c r="K142" s="646"/>
      <c r="L142" s="646"/>
      <c r="M142" s="646"/>
      <c r="N142" s="646"/>
      <c r="O142" s="646"/>
      <c r="P142" s="646"/>
      <c r="Q142" s="646"/>
      <c r="R142" s="646"/>
    </row>
    <row r="143" spans="1:27" x14ac:dyDescent="0.3">
      <c r="A143" s="646"/>
      <c r="B143" s="646"/>
      <c r="C143" s="646"/>
      <c r="D143" s="646"/>
      <c r="E143" s="646"/>
      <c r="F143" s="646"/>
      <c r="G143" s="646"/>
      <c r="H143" s="646"/>
      <c r="I143" s="646"/>
      <c r="J143" s="646"/>
      <c r="K143" s="646"/>
      <c r="L143" s="646"/>
      <c r="M143" s="646"/>
      <c r="N143" s="646"/>
      <c r="O143" s="646"/>
      <c r="P143" s="646"/>
      <c r="Q143" s="646"/>
      <c r="R143" s="646"/>
    </row>
    <row r="144" spans="1:27" x14ac:dyDescent="0.3">
      <c r="A144" s="647"/>
      <c r="B144" s="647"/>
      <c r="C144" s="647"/>
      <c r="D144" s="647"/>
      <c r="E144" s="647"/>
      <c r="F144" s="647"/>
      <c r="G144" s="647"/>
      <c r="H144" s="647"/>
      <c r="I144" s="647"/>
      <c r="J144" s="647"/>
      <c r="K144" s="647"/>
      <c r="L144" s="647"/>
      <c r="M144" s="647"/>
      <c r="N144" s="647"/>
      <c r="O144" s="647"/>
      <c r="P144" s="647"/>
      <c r="Q144" s="647"/>
      <c r="R144" s="647"/>
    </row>
    <row r="145" spans="1:18" x14ac:dyDescent="0.3">
      <c r="A145" s="60"/>
    </row>
    <row r="147" spans="1:18" x14ac:dyDescent="0.3">
      <c r="A147" s="660"/>
      <c r="B147" s="660"/>
      <c r="C147" s="38"/>
      <c r="D147" s="662"/>
      <c r="E147" s="92"/>
      <c r="F147" s="65"/>
      <c r="G147" s="664"/>
      <c r="H147" s="665"/>
      <c r="I147" s="666"/>
      <c r="J147" s="667"/>
      <c r="K147" s="668"/>
      <c r="L147" s="668"/>
      <c r="M147" s="668"/>
      <c r="N147" s="668"/>
      <c r="O147" s="668"/>
      <c r="P147" s="668"/>
      <c r="Q147" s="668"/>
      <c r="R147" s="669"/>
    </row>
    <row r="148" spans="1:18" x14ac:dyDescent="0.3">
      <c r="A148" s="676"/>
      <c r="B148" s="661"/>
      <c r="C148" s="39"/>
      <c r="D148" s="663"/>
      <c r="E148" s="93"/>
      <c r="F148" s="67"/>
      <c r="G148" s="297"/>
      <c r="H148" s="67"/>
      <c r="I148" s="67"/>
      <c r="J148" s="67"/>
      <c r="K148" s="67"/>
      <c r="L148" s="94"/>
      <c r="M148" s="67"/>
      <c r="N148" s="94"/>
      <c r="O148" s="67"/>
      <c r="P148" s="94"/>
      <c r="Q148" s="67"/>
      <c r="R148" s="95"/>
    </row>
    <row r="149" spans="1:18" x14ac:dyDescent="0.3">
      <c r="A149" s="38"/>
      <c r="B149" s="33"/>
      <c r="C149" s="33"/>
      <c r="D149" s="30"/>
      <c r="E149" s="64"/>
      <c r="F149" s="33"/>
      <c r="G149" s="33"/>
      <c r="H149" s="33"/>
      <c r="I149" s="33"/>
      <c r="J149" s="33"/>
      <c r="K149" s="33"/>
      <c r="L149" s="33"/>
      <c r="M149" s="87"/>
      <c r="N149" s="33"/>
      <c r="O149" s="87"/>
      <c r="P149" s="33"/>
      <c r="Q149" s="87"/>
      <c r="R149" s="33"/>
    </row>
    <row r="150" spans="1:18" x14ac:dyDescent="0.3">
      <c r="A150" s="96"/>
      <c r="B150" s="97"/>
      <c r="C150" s="97"/>
      <c r="D150" s="98"/>
      <c r="E150" s="68"/>
      <c r="F150" s="41"/>
      <c r="G150" s="298"/>
      <c r="H150" s="41"/>
      <c r="I150" s="41"/>
      <c r="J150" s="41"/>
      <c r="K150" s="41"/>
      <c r="L150" s="41"/>
      <c r="M150" s="99"/>
      <c r="N150" s="41"/>
      <c r="O150" s="99"/>
      <c r="P150" s="41"/>
      <c r="Q150" s="99"/>
      <c r="R150" s="41"/>
    </row>
    <row r="151" spans="1:18" x14ac:dyDescent="0.3">
      <c r="A151" s="96"/>
      <c r="B151" s="298"/>
      <c r="C151" s="298"/>
      <c r="D151" s="98"/>
      <c r="E151" s="68"/>
      <c r="F151" s="41"/>
      <c r="G151" s="100"/>
      <c r="H151" s="70"/>
      <c r="I151" s="41"/>
      <c r="J151" s="101"/>
      <c r="K151" s="41"/>
      <c r="L151" s="41"/>
      <c r="M151" s="99"/>
      <c r="N151" s="41"/>
      <c r="O151" s="99"/>
      <c r="P151" s="41"/>
      <c r="Q151" s="99"/>
      <c r="R151" s="99"/>
    </row>
    <row r="152" spans="1:18" x14ac:dyDescent="0.3">
      <c r="A152" s="96"/>
      <c r="B152" s="28"/>
      <c r="C152" s="28"/>
      <c r="D152" s="27"/>
      <c r="E152" s="75"/>
      <c r="F152" s="28"/>
      <c r="G152" s="42"/>
      <c r="H152" s="70"/>
      <c r="I152" s="28"/>
      <c r="J152" s="35"/>
      <c r="K152" s="28"/>
      <c r="L152" s="28"/>
      <c r="M152" s="42"/>
      <c r="N152" s="28"/>
      <c r="O152" s="42"/>
      <c r="P152" s="28"/>
      <c r="Q152" s="42"/>
      <c r="R152" s="42"/>
    </row>
    <row r="153" spans="1:18" x14ac:dyDescent="0.3">
      <c r="A153" s="96"/>
      <c r="B153" s="28"/>
      <c r="C153" s="28"/>
      <c r="D153" s="27"/>
      <c r="E153" s="29"/>
      <c r="F153" s="28"/>
      <c r="G153" s="42"/>
      <c r="H153" s="29"/>
      <c r="I153" s="28"/>
      <c r="J153" s="35"/>
      <c r="K153" s="28"/>
      <c r="L153" s="28"/>
      <c r="M153" s="42"/>
      <c r="N153" s="28"/>
      <c r="O153" s="42"/>
      <c r="P153" s="28"/>
      <c r="Q153" s="42"/>
      <c r="R153" s="42"/>
    </row>
    <row r="154" spans="1:18" x14ac:dyDescent="0.3">
      <c r="A154" s="96"/>
      <c r="B154" s="28"/>
      <c r="C154" s="28"/>
      <c r="D154" s="27"/>
      <c r="E154" s="29"/>
      <c r="F154" s="28"/>
      <c r="G154" s="42"/>
      <c r="H154" s="29"/>
      <c r="I154" s="28"/>
      <c r="J154" s="35"/>
      <c r="K154" s="28"/>
      <c r="L154" s="28"/>
      <c r="M154" s="42"/>
      <c r="N154" s="28"/>
      <c r="O154" s="42"/>
      <c r="P154" s="28"/>
      <c r="Q154" s="42"/>
      <c r="R154" s="42"/>
    </row>
    <row r="155" spans="1:18" x14ac:dyDescent="0.3">
      <c r="A155" s="96"/>
      <c r="B155" s="28"/>
      <c r="C155" s="28"/>
      <c r="D155" s="27"/>
      <c r="E155" s="29"/>
      <c r="F155" s="28"/>
      <c r="G155" s="42"/>
      <c r="H155" s="29"/>
      <c r="I155" s="28"/>
      <c r="J155" s="35"/>
      <c r="K155" s="28"/>
      <c r="L155" s="28"/>
      <c r="M155" s="42"/>
      <c r="N155" s="28"/>
      <c r="O155" s="42"/>
      <c r="P155" s="28"/>
      <c r="Q155" s="42"/>
      <c r="R155" s="42"/>
    </row>
    <row r="156" spans="1:18" x14ac:dyDescent="0.3">
      <c r="A156" s="96"/>
      <c r="B156" s="28"/>
      <c r="C156" s="28"/>
      <c r="D156" s="27"/>
      <c r="E156" s="29"/>
      <c r="F156" s="28"/>
      <c r="G156" s="42"/>
      <c r="H156" s="29"/>
      <c r="I156" s="28"/>
      <c r="J156" s="35"/>
      <c r="K156" s="28"/>
      <c r="L156" s="28"/>
      <c r="M156" s="42"/>
      <c r="N156" s="28"/>
      <c r="O156" s="42"/>
      <c r="P156" s="28"/>
      <c r="Q156" s="42"/>
      <c r="R156" s="42"/>
    </row>
    <row r="157" spans="1:18" x14ac:dyDescent="0.3">
      <c r="A157" s="96"/>
      <c r="B157" s="28"/>
      <c r="C157" s="28"/>
      <c r="D157" s="27"/>
      <c r="E157" s="29"/>
      <c r="F157" s="28"/>
      <c r="G157" s="42"/>
      <c r="H157" s="29"/>
      <c r="I157" s="28"/>
      <c r="J157" s="35"/>
      <c r="K157" s="28"/>
      <c r="L157" s="28"/>
      <c r="M157" s="42"/>
      <c r="N157" s="28"/>
      <c r="O157" s="42"/>
      <c r="P157" s="28"/>
      <c r="Q157" s="42"/>
      <c r="R157" s="42"/>
    </row>
    <row r="158" spans="1:18" x14ac:dyDescent="0.3">
      <c r="A158" s="96"/>
      <c r="B158" s="28"/>
      <c r="C158" s="28"/>
      <c r="D158" s="27"/>
      <c r="E158" s="29"/>
      <c r="F158" s="28"/>
      <c r="G158" s="42"/>
      <c r="H158" s="29"/>
      <c r="I158" s="28"/>
      <c r="J158" s="35"/>
      <c r="K158" s="28"/>
      <c r="L158" s="28"/>
      <c r="M158" s="42"/>
      <c r="N158" s="28"/>
      <c r="O158" s="42"/>
      <c r="P158" s="28"/>
      <c r="Q158" s="42"/>
      <c r="R158" s="42"/>
    </row>
    <row r="159" spans="1:18" x14ac:dyDescent="0.3">
      <c r="A159" s="96"/>
      <c r="B159" s="28"/>
      <c r="C159" s="28"/>
      <c r="D159" s="27"/>
      <c r="E159" s="29"/>
      <c r="F159" s="28"/>
      <c r="G159" s="42"/>
      <c r="H159" s="29"/>
      <c r="I159" s="28"/>
      <c r="J159" s="35"/>
      <c r="K159" s="28"/>
      <c r="L159" s="28"/>
      <c r="M159" s="42"/>
      <c r="N159" s="28"/>
      <c r="O159" s="42"/>
      <c r="P159" s="28"/>
      <c r="Q159" s="42"/>
      <c r="R159" s="42"/>
    </row>
    <row r="160" spans="1:18" x14ac:dyDescent="0.3">
      <c r="A160" s="96"/>
      <c r="B160" s="28"/>
      <c r="C160" s="28"/>
      <c r="D160" s="27"/>
      <c r="E160" s="29"/>
      <c r="F160" s="28"/>
      <c r="G160" s="42"/>
      <c r="H160" s="29"/>
      <c r="I160" s="28"/>
      <c r="J160" s="35"/>
      <c r="K160" s="28"/>
      <c r="L160" s="28"/>
      <c r="M160" s="42"/>
      <c r="N160" s="28"/>
      <c r="O160" s="42"/>
      <c r="P160" s="28"/>
      <c r="Q160" s="42"/>
      <c r="R160" s="42"/>
    </row>
    <row r="161" spans="1:18" x14ac:dyDescent="0.3">
      <c r="A161" s="96"/>
      <c r="B161" s="28"/>
      <c r="C161" s="28"/>
      <c r="D161" s="27"/>
      <c r="E161" s="29"/>
      <c r="F161" s="28"/>
      <c r="G161" s="42"/>
      <c r="H161" s="29"/>
      <c r="I161" s="28"/>
      <c r="J161" s="35"/>
      <c r="K161" s="28"/>
      <c r="L161" s="28"/>
      <c r="M161" s="42"/>
      <c r="N161" s="28"/>
      <c r="O161" s="42"/>
      <c r="P161" s="28"/>
      <c r="Q161" s="42"/>
      <c r="R161" s="42"/>
    </row>
    <row r="162" spans="1:18" x14ac:dyDescent="0.3">
      <c r="A162" s="96"/>
      <c r="B162" s="28"/>
      <c r="C162" s="28"/>
      <c r="D162" s="27"/>
      <c r="E162" s="29"/>
      <c r="F162" s="28"/>
      <c r="G162" s="42"/>
      <c r="H162" s="29"/>
      <c r="I162" s="28"/>
      <c r="J162" s="35"/>
      <c r="K162" s="28"/>
      <c r="L162" s="28"/>
      <c r="M162" s="42"/>
      <c r="N162" s="28"/>
      <c r="O162" s="42"/>
      <c r="P162" s="28"/>
      <c r="Q162" s="42"/>
      <c r="R162" s="42"/>
    </row>
    <row r="163" spans="1:18" x14ac:dyDescent="0.3">
      <c r="A163" s="96"/>
      <c r="B163" s="28"/>
      <c r="C163" s="28"/>
      <c r="D163" s="27"/>
      <c r="E163" s="29"/>
      <c r="F163" s="28"/>
      <c r="G163" s="42"/>
      <c r="H163" s="29"/>
      <c r="I163" s="28"/>
      <c r="J163" s="35"/>
      <c r="K163" s="28"/>
      <c r="L163" s="28"/>
      <c r="M163" s="42"/>
      <c r="N163" s="28"/>
      <c r="O163" s="42"/>
      <c r="P163" s="28"/>
      <c r="Q163" s="42"/>
      <c r="R163" s="42"/>
    </row>
    <row r="164" spans="1:18" x14ac:dyDescent="0.3">
      <c r="A164" s="96"/>
      <c r="B164" s="28"/>
      <c r="C164" s="28"/>
      <c r="D164" s="27"/>
      <c r="E164" s="29"/>
      <c r="F164" s="28"/>
      <c r="G164" s="42"/>
      <c r="H164" s="29"/>
      <c r="I164" s="28"/>
      <c r="J164" s="35"/>
      <c r="K164" s="28"/>
      <c r="L164" s="28"/>
      <c r="M164" s="42"/>
      <c r="N164" s="28"/>
      <c r="O164" s="42"/>
      <c r="P164" s="28"/>
      <c r="Q164" s="42"/>
      <c r="R164" s="42"/>
    </row>
    <row r="165" spans="1:18" x14ac:dyDescent="0.3">
      <c r="A165" s="96"/>
      <c r="B165" s="28"/>
      <c r="C165" s="28"/>
      <c r="D165" s="27"/>
      <c r="E165" s="29"/>
      <c r="F165" s="28"/>
      <c r="G165" s="42"/>
      <c r="H165" s="29"/>
      <c r="I165" s="28"/>
      <c r="J165" s="35"/>
      <c r="K165" s="28"/>
      <c r="L165" s="28"/>
      <c r="M165" s="42"/>
      <c r="N165" s="28"/>
      <c r="O165" s="42"/>
      <c r="P165" s="28"/>
      <c r="Q165" s="42"/>
      <c r="R165" s="42"/>
    </row>
    <row r="166" spans="1:18" x14ac:dyDescent="0.3">
      <c r="A166" s="96"/>
      <c r="B166" s="28"/>
      <c r="C166" s="28"/>
      <c r="D166" s="27"/>
      <c r="E166" s="29"/>
      <c r="F166" s="28"/>
      <c r="G166" s="42"/>
      <c r="H166" s="29"/>
      <c r="I166" s="28"/>
      <c r="J166" s="35"/>
      <c r="K166" s="28"/>
      <c r="L166" s="28"/>
      <c r="M166" s="42"/>
      <c r="N166" s="28"/>
      <c r="O166" s="42"/>
      <c r="P166" s="28"/>
      <c r="Q166" s="42"/>
      <c r="R166" s="42"/>
    </row>
    <row r="167" spans="1:18" x14ac:dyDescent="0.3">
      <c r="A167" s="96"/>
      <c r="B167" s="28"/>
      <c r="C167" s="28"/>
      <c r="D167" s="27"/>
      <c r="E167" s="29"/>
      <c r="F167" s="28"/>
      <c r="G167" s="42"/>
      <c r="H167" s="29"/>
      <c r="I167" s="28"/>
      <c r="J167" s="35"/>
      <c r="K167" s="28"/>
      <c r="L167" s="28"/>
      <c r="M167" s="42"/>
      <c r="N167" s="28"/>
      <c r="O167" s="42"/>
      <c r="P167" s="28"/>
      <c r="Q167" s="42"/>
      <c r="R167" s="42"/>
    </row>
    <row r="168" spans="1:18" x14ac:dyDescent="0.3">
      <c r="A168" s="96"/>
      <c r="B168" s="28"/>
      <c r="C168" s="28"/>
      <c r="D168" s="27"/>
      <c r="E168" s="29"/>
      <c r="F168" s="28"/>
      <c r="G168" s="42"/>
      <c r="H168" s="29"/>
      <c r="I168" s="28"/>
      <c r="J168" s="35"/>
      <c r="K168" s="28"/>
      <c r="L168" s="28"/>
      <c r="M168" s="42"/>
      <c r="N168" s="28"/>
      <c r="O168" s="42"/>
      <c r="P168" s="28"/>
      <c r="Q168" s="42"/>
      <c r="R168" s="42"/>
    </row>
    <row r="169" spans="1:18" x14ac:dyDescent="0.3">
      <c r="A169" s="39"/>
      <c r="B169" s="47"/>
      <c r="C169" s="47"/>
      <c r="D169" s="31"/>
      <c r="E169" s="54"/>
      <c r="F169" s="37"/>
      <c r="G169" s="91"/>
      <c r="H169" s="54"/>
      <c r="I169" s="37"/>
      <c r="J169" s="36"/>
      <c r="K169" s="37"/>
      <c r="L169" s="37"/>
      <c r="M169" s="91"/>
      <c r="N169" s="37"/>
      <c r="O169" s="91"/>
      <c r="P169" s="37"/>
      <c r="Q169" s="91"/>
      <c r="R169" s="91"/>
    </row>
    <row r="170" spans="1:18" x14ac:dyDescent="0.3">
      <c r="A170" s="659"/>
      <c r="B170" s="658"/>
      <c r="C170" s="659"/>
      <c r="D170" s="659"/>
      <c r="E170" s="659"/>
      <c r="F170" s="659"/>
      <c r="G170" s="659"/>
      <c r="H170" s="659"/>
      <c r="I170" s="659"/>
      <c r="J170" s="659"/>
      <c r="K170" s="659"/>
      <c r="L170" s="659"/>
      <c r="M170" s="659"/>
      <c r="N170" s="659"/>
      <c r="O170" s="659"/>
      <c r="P170" s="659"/>
      <c r="Q170" s="659"/>
      <c r="R170" s="659"/>
    </row>
    <row r="171" spans="1:18" x14ac:dyDescent="0.3">
      <c r="A171" s="646"/>
      <c r="B171" s="646"/>
      <c r="C171" s="646"/>
      <c r="D171" s="646"/>
      <c r="E171" s="646"/>
      <c r="F171" s="646"/>
      <c r="G171" s="646"/>
      <c r="H171" s="646"/>
      <c r="I171" s="646"/>
      <c r="J171" s="646"/>
      <c r="K171" s="646"/>
      <c r="L171" s="646"/>
      <c r="M171" s="646"/>
      <c r="N171" s="646"/>
      <c r="O171" s="646"/>
      <c r="P171" s="646"/>
      <c r="Q171" s="646"/>
      <c r="R171" s="646"/>
    </row>
    <row r="172" spans="1:18" x14ac:dyDescent="0.3">
      <c r="A172" s="646"/>
      <c r="B172" s="646"/>
      <c r="C172" s="646"/>
      <c r="D172" s="646"/>
      <c r="E172" s="646"/>
      <c r="F172" s="646"/>
      <c r="G172" s="646"/>
      <c r="H172" s="646"/>
      <c r="I172" s="646"/>
      <c r="J172" s="646"/>
      <c r="K172" s="646"/>
      <c r="L172" s="646"/>
      <c r="M172" s="646"/>
      <c r="N172" s="646"/>
      <c r="O172" s="646"/>
      <c r="P172" s="646"/>
      <c r="Q172" s="646"/>
      <c r="R172" s="646"/>
    </row>
    <row r="173" spans="1:18" x14ac:dyDescent="0.3">
      <c r="A173" s="647"/>
      <c r="B173" s="647"/>
      <c r="C173" s="647"/>
      <c r="D173" s="647"/>
      <c r="E173" s="647"/>
      <c r="F173" s="647"/>
      <c r="G173" s="647"/>
      <c r="H173" s="647"/>
      <c r="I173" s="647"/>
      <c r="J173" s="647"/>
      <c r="K173" s="647"/>
      <c r="L173" s="647"/>
      <c r="M173" s="647"/>
      <c r="N173" s="647"/>
      <c r="O173" s="647"/>
      <c r="P173" s="647"/>
      <c r="Q173" s="647"/>
      <c r="R173" s="647"/>
    </row>
    <row r="174" spans="1:18" x14ac:dyDescent="0.3">
      <c r="A174" s="60"/>
    </row>
    <row r="176" spans="1:18" x14ac:dyDescent="0.3">
      <c r="A176" s="648"/>
      <c r="B176" s="648"/>
      <c r="C176" s="43"/>
      <c r="D176" s="650"/>
      <c r="E176" s="294"/>
      <c r="F176" s="62"/>
      <c r="G176" s="652"/>
      <c r="H176" s="653"/>
      <c r="I176" s="654"/>
      <c r="J176" s="655"/>
      <c r="K176" s="656"/>
      <c r="L176" s="656"/>
      <c r="M176" s="656"/>
      <c r="N176" s="656"/>
      <c r="O176" s="656"/>
      <c r="P176" s="656"/>
      <c r="Q176" s="656"/>
      <c r="R176" s="657"/>
    </row>
    <row r="177" spans="1:18" x14ac:dyDescent="0.3">
      <c r="A177" s="649"/>
      <c r="B177" s="649"/>
      <c r="C177" s="44"/>
      <c r="D177" s="651"/>
      <c r="E177" s="295"/>
      <c r="F177" s="80"/>
      <c r="G177" s="295"/>
      <c r="H177" s="80"/>
      <c r="I177" s="80"/>
      <c r="J177" s="80"/>
      <c r="K177" s="80"/>
      <c r="L177" s="81"/>
      <c r="M177" s="80"/>
      <c r="N177" s="81"/>
      <c r="O177" s="80"/>
      <c r="P177" s="81"/>
      <c r="Q177" s="80"/>
      <c r="R177" s="82"/>
    </row>
    <row r="178" spans="1:18" x14ac:dyDescent="0.3">
      <c r="A178" s="296"/>
      <c r="B178" s="28"/>
      <c r="C178" s="28"/>
      <c r="D178" s="30"/>
      <c r="E178" s="86"/>
      <c r="F178" s="33"/>
      <c r="G178" s="87"/>
      <c r="H178" s="85"/>
      <c r="I178" s="33"/>
      <c r="J178" s="86"/>
      <c r="K178" s="33"/>
      <c r="L178" s="64"/>
      <c r="M178" s="33"/>
      <c r="N178" s="64"/>
      <c r="O178" s="33"/>
      <c r="P178" s="64"/>
      <c r="Q178" s="33"/>
      <c r="R178" s="87"/>
    </row>
    <row r="179" spans="1:18" x14ac:dyDescent="0.3">
      <c r="A179" s="298"/>
      <c r="B179" s="28"/>
      <c r="C179" s="28"/>
      <c r="D179" s="27"/>
      <c r="E179" s="102"/>
      <c r="F179" s="41"/>
      <c r="G179" s="42"/>
      <c r="H179" s="70"/>
      <c r="I179" s="28"/>
      <c r="J179" s="35"/>
      <c r="K179" s="28"/>
      <c r="L179" s="29"/>
      <c r="M179" s="28"/>
      <c r="N179" s="29"/>
      <c r="O179" s="28"/>
      <c r="P179" s="29"/>
      <c r="Q179" s="28"/>
      <c r="R179" s="42"/>
    </row>
    <row r="180" spans="1:18" x14ac:dyDescent="0.3">
      <c r="A180" s="298"/>
      <c r="B180" s="28"/>
      <c r="C180" s="28"/>
      <c r="D180" s="27"/>
      <c r="E180" s="102"/>
      <c r="F180" s="41"/>
      <c r="G180" s="42"/>
      <c r="H180" s="70"/>
      <c r="I180" s="28"/>
      <c r="J180" s="35"/>
      <c r="K180" s="28"/>
      <c r="L180" s="29"/>
      <c r="M180" s="28"/>
      <c r="N180" s="29"/>
      <c r="O180" s="28"/>
      <c r="P180" s="29"/>
      <c r="Q180" s="28"/>
      <c r="R180" s="42"/>
    </row>
    <row r="181" spans="1:18" x14ac:dyDescent="0.3">
      <c r="A181" s="298"/>
      <c r="B181" s="28"/>
      <c r="C181" s="28"/>
      <c r="D181" s="27"/>
      <c r="E181" s="35"/>
      <c r="F181" s="28"/>
      <c r="G181" s="42"/>
      <c r="H181" s="70"/>
      <c r="I181" s="28"/>
      <c r="J181" s="35"/>
      <c r="K181" s="28"/>
      <c r="L181" s="29"/>
      <c r="M181" s="28"/>
      <c r="N181" s="29"/>
      <c r="O181" s="28"/>
      <c r="P181" s="29"/>
      <c r="Q181" s="28"/>
      <c r="R181" s="42"/>
    </row>
    <row r="182" spans="1:18" x14ac:dyDescent="0.3">
      <c r="A182" s="298"/>
      <c r="B182" s="28"/>
      <c r="C182" s="28"/>
      <c r="D182" s="27"/>
      <c r="E182" s="102"/>
      <c r="F182" s="28"/>
      <c r="G182" s="42"/>
      <c r="H182" s="70"/>
      <c r="I182" s="28"/>
      <c r="J182" s="35"/>
      <c r="K182" s="28"/>
      <c r="L182" s="29"/>
      <c r="M182" s="28"/>
      <c r="N182" s="29"/>
      <c r="O182" s="28"/>
      <c r="P182" s="29"/>
      <c r="Q182" s="28"/>
      <c r="R182" s="42"/>
    </row>
    <row r="183" spans="1:18" x14ac:dyDescent="0.3">
      <c r="A183" s="298"/>
      <c r="B183" s="28"/>
      <c r="C183" s="28"/>
      <c r="D183" s="27"/>
      <c r="E183" s="35"/>
      <c r="F183" s="28"/>
      <c r="G183" s="42"/>
      <c r="H183" s="29"/>
      <c r="I183" s="28"/>
      <c r="J183" s="35"/>
      <c r="K183" s="28"/>
      <c r="L183" s="29"/>
      <c r="M183" s="28"/>
      <c r="N183" s="29"/>
      <c r="O183" s="28"/>
      <c r="P183" s="29"/>
      <c r="Q183" s="28"/>
      <c r="R183" s="42"/>
    </row>
    <row r="184" spans="1:18" x14ac:dyDescent="0.3">
      <c r="A184" s="298"/>
      <c r="B184" s="28"/>
      <c r="C184" s="28"/>
      <c r="D184" s="27"/>
      <c r="E184" s="35"/>
      <c r="F184" s="41"/>
      <c r="G184" s="42"/>
      <c r="H184" s="29"/>
      <c r="I184" s="28"/>
      <c r="J184" s="35"/>
      <c r="K184" s="28"/>
      <c r="L184" s="29"/>
      <c r="M184" s="28"/>
      <c r="N184" s="29"/>
      <c r="O184" s="28"/>
      <c r="P184" s="29"/>
      <c r="Q184" s="28"/>
      <c r="R184" s="42"/>
    </row>
    <row r="185" spans="1:18" x14ac:dyDescent="0.3">
      <c r="A185" s="298"/>
      <c r="B185" s="28"/>
      <c r="C185" s="28"/>
      <c r="D185" s="27"/>
      <c r="E185" s="35"/>
      <c r="F185" s="41"/>
      <c r="G185" s="42"/>
      <c r="H185" s="29"/>
      <c r="I185" s="28"/>
      <c r="J185" s="35"/>
      <c r="K185" s="28"/>
      <c r="L185" s="29"/>
      <c r="M185" s="28"/>
      <c r="N185" s="29"/>
      <c r="O185" s="28"/>
      <c r="P185" s="29"/>
      <c r="Q185" s="28"/>
      <c r="R185" s="42"/>
    </row>
    <row r="186" spans="1:18" x14ac:dyDescent="0.3">
      <c r="A186" s="298"/>
      <c r="B186" s="28"/>
      <c r="C186" s="28"/>
      <c r="D186" s="27"/>
      <c r="E186" s="35"/>
      <c r="F186" s="28"/>
      <c r="G186" s="42"/>
      <c r="H186" s="29"/>
      <c r="I186" s="28"/>
      <c r="J186" s="35"/>
      <c r="K186" s="28"/>
      <c r="L186" s="29"/>
      <c r="M186" s="28"/>
      <c r="N186" s="29"/>
      <c r="O186" s="28"/>
      <c r="P186" s="29"/>
      <c r="Q186" s="28"/>
      <c r="R186" s="42"/>
    </row>
    <row r="187" spans="1:18" x14ac:dyDescent="0.3">
      <c r="A187" s="298"/>
      <c r="B187" s="28"/>
      <c r="C187" s="28"/>
      <c r="D187" s="27"/>
      <c r="E187" s="35"/>
      <c r="F187" s="28"/>
      <c r="G187" s="42"/>
      <c r="H187" s="29"/>
      <c r="I187" s="28"/>
      <c r="J187" s="35"/>
      <c r="K187" s="28"/>
      <c r="L187" s="29"/>
      <c r="M187" s="28"/>
      <c r="N187" s="29"/>
      <c r="O187" s="28"/>
      <c r="P187" s="29"/>
      <c r="Q187" s="28"/>
      <c r="R187" s="42"/>
    </row>
    <row r="188" spans="1:18" x14ac:dyDescent="0.3">
      <c r="A188" s="298"/>
      <c r="B188" s="28"/>
      <c r="C188" s="28"/>
      <c r="D188" s="27"/>
      <c r="E188" s="35"/>
      <c r="F188" s="28"/>
      <c r="G188" s="42"/>
      <c r="H188" s="29"/>
      <c r="I188" s="28"/>
      <c r="J188" s="35"/>
      <c r="K188" s="28"/>
      <c r="L188" s="29"/>
      <c r="M188" s="28"/>
      <c r="N188" s="29"/>
      <c r="O188" s="28"/>
      <c r="P188" s="29"/>
      <c r="Q188" s="28"/>
      <c r="R188" s="42"/>
    </row>
    <row r="189" spans="1:18" x14ac:dyDescent="0.3">
      <c r="A189" s="298"/>
      <c r="B189" s="28"/>
      <c r="C189" s="28"/>
      <c r="D189" s="27"/>
      <c r="E189" s="35"/>
      <c r="F189" s="28"/>
      <c r="G189" s="42"/>
      <c r="H189" s="29"/>
      <c r="I189" s="28"/>
      <c r="J189" s="35"/>
      <c r="K189" s="28"/>
      <c r="L189" s="29"/>
      <c r="M189" s="28"/>
      <c r="N189" s="29"/>
      <c r="O189" s="28"/>
      <c r="P189" s="29"/>
      <c r="Q189" s="28"/>
      <c r="R189" s="42"/>
    </row>
    <row r="190" spans="1:18" x14ac:dyDescent="0.3">
      <c r="A190" s="298"/>
      <c r="B190" s="28"/>
      <c r="C190" s="28"/>
      <c r="D190" s="27"/>
      <c r="E190" s="35"/>
      <c r="F190" s="28"/>
      <c r="G190" s="42"/>
      <c r="H190" s="29"/>
      <c r="I190" s="28"/>
      <c r="J190" s="35"/>
      <c r="K190" s="28"/>
      <c r="L190" s="29"/>
      <c r="M190" s="28"/>
      <c r="N190" s="29"/>
      <c r="O190" s="28"/>
      <c r="P190" s="29"/>
      <c r="Q190" s="28"/>
      <c r="R190" s="42"/>
    </row>
    <row r="191" spans="1:18" x14ac:dyDescent="0.3">
      <c r="A191" s="298"/>
      <c r="B191" s="28"/>
      <c r="C191" s="28"/>
      <c r="D191" s="27"/>
      <c r="E191" s="35"/>
      <c r="F191" s="41"/>
      <c r="G191" s="42"/>
      <c r="H191" s="29"/>
      <c r="I191" s="28"/>
      <c r="J191" s="35"/>
      <c r="K191" s="28"/>
      <c r="L191" s="29"/>
      <c r="M191" s="28"/>
      <c r="N191" s="29"/>
      <c r="O191" s="28"/>
      <c r="P191" s="29"/>
      <c r="Q191" s="28"/>
      <c r="R191" s="42"/>
    </row>
    <row r="192" spans="1:18" x14ac:dyDescent="0.3">
      <c r="A192" s="298"/>
      <c r="B192" s="28"/>
      <c r="C192" s="28"/>
      <c r="D192" s="27"/>
      <c r="E192" s="35"/>
      <c r="F192" s="41"/>
      <c r="G192" s="42"/>
      <c r="H192" s="29"/>
      <c r="I192" s="28"/>
      <c r="J192" s="35"/>
      <c r="K192" s="28"/>
      <c r="L192" s="29"/>
      <c r="M192" s="28"/>
      <c r="N192" s="29"/>
      <c r="O192" s="28"/>
      <c r="P192" s="29"/>
      <c r="Q192" s="28"/>
      <c r="R192" s="42"/>
    </row>
    <row r="193" spans="1:18" x14ac:dyDescent="0.3">
      <c r="A193" s="298"/>
      <c r="B193" s="28"/>
      <c r="C193" s="28"/>
      <c r="D193" s="27"/>
      <c r="E193" s="35"/>
      <c r="F193" s="28"/>
      <c r="G193" s="42"/>
      <c r="H193" s="29"/>
      <c r="I193" s="28"/>
      <c r="J193" s="35"/>
      <c r="K193" s="28"/>
      <c r="L193" s="29"/>
      <c r="M193" s="28"/>
      <c r="N193" s="29"/>
      <c r="O193" s="28"/>
      <c r="P193" s="29"/>
      <c r="Q193" s="28"/>
      <c r="R193" s="42"/>
    </row>
    <row r="194" spans="1:18" x14ac:dyDescent="0.3">
      <c r="A194" s="298"/>
      <c r="B194" s="28"/>
      <c r="C194" s="28"/>
      <c r="D194" s="27"/>
      <c r="E194" s="35"/>
      <c r="F194" s="28"/>
      <c r="G194" s="42"/>
      <c r="H194" s="29"/>
      <c r="I194" s="28"/>
      <c r="J194" s="35"/>
      <c r="K194" s="28"/>
      <c r="L194" s="29"/>
      <c r="M194" s="28"/>
      <c r="N194" s="29"/>
      <c r="O194" s="28"/>
      <c r="P194" s="29"/>
      <c r="Q194" s="28"/>
      <c r="R194" s="42"/>
    </row>
    <row r="195" spans="1:18" x14ac:dyDescent="0.3">
      <c r="A195" s="47"/>
      <c r="B195" s="47"/>
      <c r="C195" s="47"/>
      <c r="D195" s="31"/>
      <c r="E195" s="36"/>
      <c r="F195" s="37"/>
      <c r="G195" s="91"/>
      <c r="H195" s="54"/>
      <c r="I195" s="37"/>
      <c r="J195" s="36"/>
      <c r="K195" s="37"/>
      <c r="L195" s="54"/>
      <c r="M195" s="37"/>
      <c r="N195" s="54"/>
      <c r="O195" s="37"/>
      <c r="P195" s="54"/>
      <c r="Q195" s="37"/>
      <c r="R195" s="91"/>
    </row>
    <row r="196" spans="1:18" x14ac:dyDescent="0.3">
      <c r="A196" s="645"/>
      <c r="B196" s="645"/>
      <c r="C196" s="645"/>
      <c r="D196" s="645"/>
      <c r="E196" s="645"/>
      <c r="F196" s="645"/>
      <c r="G196" s="645"/>
      <c r="H196" s="645"/>
      <c r="I196" s="645"/>
      <c r="J196" s="645"/>
      <c r="K196" s="645"/>
      <c r="L196" s="645"/>
      <c r="M196" s="645"/>
      <c r="N196" s="645"/>
      <c r="O196" s="645"/>
      <c r="P196" s="645"/>
      <c r="Q196" s="645"/>
      <c r="R196" s="645"/>
    </row>
    <row r="197" spans="1:18" x14ac:dyDescent="0.3">
      <c r="A197" s="646"/>
      <c r="B197" s="646"/>
      <c r="C197" s="646"/>
      <c r="D197" s="646"/>
      <c r="E197" s="646"/>
      <c r="F197" s="646"/>
      <c r="G197" s="646"/>
      <c r="H197" s="646"/>
      <c r="I197" s="646"/>
      <c r="J197" s="646"/>
      <c r="K197" s="646"/>
      <c r="L197" s="646"/>
      <c r="M197" s="646"/>
      <c r="N197" s="646"/>
      <c r="O197" s="646"/>
      <c r="P197" s="646"/>
      <c r="Q197" s="646"/>
      <c r="R197" s="646"/>
    </row>
    <row r="198" spans="1:18" x14ac:dyDescent="0.3">
      <c r="A198" s="646"/>
      <c r="B198" s="646"/>
      <c r="C198" s="646"/>
      <c r="D198" s="646"/>
      <c r="E198" s="646"/>
      <c r="F198" s="646"/>
      <c r="G198" s="646"/>
      <c r="H198" s="646"/>
      <c r="I198" s="646"/>
      <c r="J198" s="646"/>
      <c r="K198" s="646"/>
      <c r="L198" s="646"/>
      <c r="M198" s="646"/>
      <c r="N198" s="646"/>
      <c r="O198" s="646"/>
      <c r="P198" s="646"/>
      <c r="Q198" s="646"/>
      <c r="R198" s="646"/>
    </row>
    <row r="199" spans="1:18" x14ac:dyDescent="0.3">
      <c r="A199" s="647"/>
      <c r="B199" s="647"/>
      <c r="C199" s="647"/>
      <c r="D199" s="647"/>
      <c r="E199" s="647"/>
      <c r="F199" s="647"/>
      <c r="G199" s="647"/>
      <c r="H199" s="647"/>
      <c r="I199" s="647"/>
      <c r="J199" s="647"/>
      <c r="K199" s="647"/>
      <c r="L199" s="647"/>
      <c r="M199" s="647"/>
      <c r="N199" s="647"/>
      <c r="O199" s="647"/>
      <c r="P199" s="647"/>
      <c r="Q199" s="647"/>
      <c r="R199" s="647"/>
    </row>
    <row r="200" spans="1:18" x14ac:dyDescent="0.3">
      <c r="A200" s="60"/>
    </row>
    <row r="202" spans="1:18" x14ac:dyDescent="0.3">
      <c r="A202" s="648"/>
      <c r="B202" s="648"/>
      <c r="C202" s="43"/>
      <c r="D202" s="650"/>
      <c r="E202" s="294"/>
      <c r="F202" s="62"/>
      <c r="G202" s="652"/>
      <c r="H202" s="653"/>
      <c r="I202" s="654"/>
      <c r="J202" s="655"/>
      <c r="K202" s="656"/>
      <c r="L202" s="656"/>
      <c r="M202" s="656"/>
      <c r="N202" s="656"/>
      <c r="O202" s="656"/>
      <c r="P202" s="656"/>
      <c r="Q202" s="656"/>
      <c r="R202" s="657"/>
    </row>
    <row r="203" spans="1:18" x14ac:dyDescent="0.3">
      <c r="A203" s="649"/>
      <c r="B203" s="649"/>
      <c r="C203" s="44"/>
      <c r="D203" s="651"/>
      <c r="E203" s="295"/>
      <c r="F203" s="80"/>
      <c r="G203" s="295"/>
      <c r="H203" s="80"/>
      <c r="I203" s="80"/>
      <c r="J203" s="80"/>
      <c r="K203" s="80"/>
      <c r="L203" s="81"/>
      <c r="M203" s="80"/>
      <c r="N203" s="81"/>
      <c r="O203" s="80"/>
      <c r="P203" s="81"/>
      <c r="Q203" s="80"/>
      <c r="R203" s="82"/>
    </row>
    <row r="204" spans="1:18" x14ac:dyDescent="0.3">
      <c r="A204" s="38"/>
      <c r="B204" s="33"/>
      <c r="C204" s="33"/>
      <c r="D204" s="30"/>
      <c r="E204" s="30"/>
      <c r="F204" s="64"/>
      <c r="G204" s="33"/>
      <c r="H204" s="85"/>
      <c r="I204" s="33"/>
      <c r="J204" s="86"/>
      <c r="K204" s="33"/>
      <c r="L204" s="64"/>
      <c r="M204" s="33"/>
      <c r="N204" s="64"/>
      <c r="O204" s="33"/>
      <c r="P204" s="64"/>
      <c r="Q204" s="33"/>
      <c r="R204" s="87"/>
    </row>
    <row r="205" spans="1:18" x14ac:dyDescent="0.3">
      <c r="A205" s="96"/>
      <c r="B205" s="28"/>
      <c r="C205" s="28"/>
      <c r="D205" s="27"/>
      <c r="E205" s="27"/>
      <c r="F205" s="29"/>
      <c r="G205" s="28"/>
      <c r="H205" s="70"/>
      <c r="I205" s="28"/>
      <c r="J205" s="35"/>
      <c r="K205" s="28"/>
      <c r="L205" s="29"/>
      <c r="M205" s="28"/>
      <c r="N205" s="29"/>
      <c r="O205" s="28"/>
      <c r="P205" s="29"/>
      <c r="Q205" s="28"/>
      <c r="R205" s="42"/>
    </row>
    <row r="206" spans="1:18" x14ac:dyDescent="0.3">
      <c r="A206" s="96"/>
      <c r="B206" s="28"/>
      <c r="C206" s="28"/>
      <c r="D206" s="27"/>
      <c r="E206" s="27"/>
      <c r="F206" s="29"/>
      <c r="G206" s="28"/>
      <c r="H206" s="70"/>
      <c r="I206" s="28"/>
      <c r="J206" s="35"/>
      <c r="K206" s="28"/>
      <c r="L206" s="29"/>
      <c r="M206" s="28"/>
      <c r="N206" s="29"/>
      <c r="O206" s="28"/>
      <c r="P206" s="29"/>
      <c r="Q206" s="28"/>
      <c r="R206" s="42"/>
    </row>
    <row r="207" spans="1:18" x14ac:dyDescent="0.3">
      <c r="A207" s="96"/>
      <c r="B207" s="28"/>
      <c r="C207" s="28"/>
      <c r="D207" s="27"/>
      <c r="E207" s="27"/>
      <c r="F207" s="29"/>
      <c r="G207" s="28"/>
      <c r="H207" s="70"/>
      <c r="I207" s="28"/>
      <c r="J207" s="35"/>
      <c r="K207" s="28"/>
      <c r="L207" s="29"/>
      <c r="M207" s="28"/>
      <c r="N207" s="29"/>
      <c r="O207" s="28"/>
      <c r="P207" s="29"/>
      <c r="Q207" s="28"/>
      <c r="R207" s="42"/>
    </row>
    <row r="208" spans="1:18" x14ac:dyDescent="0.3">
      <c r="A208" s="96"/>
      <c r="B208" s="28"/>
      <c r="C208" s="28"/>
      <c r="D208" s="27"/>
      <c r="E208" s="27"/>
      <c r="F208" s="29"/>
      <c r="G208" s="28"/>
      <c r="H208" s="70"/>
      <c r="I208" s="28"/>
      <c r="J208" s="35"/>
      <c r="K208" s="28"/>
      <c r="L208" s="29"/>
      <c r="M208" s="28"/>
      <c r="N208" s="29"/>
      <c r="O208" s="28"/>
      <c r="P208" s="29"/>
      <c r="Q208" s="28"/>
      <c r="R208" s="42"/>
    </row>
    <row r="209" spans="1:18" x14ac:dyDescent="0.3">
      <c r="A209" s="96"/>
      <c r="B209" s="28"/>
      <c r="C209" s="28"/>
      <c r="D209" s="27"/>
      <c r="E209" s="28"/>
      <c r="F209" s="29"/>
      <c r="G209" s="28"/>
      <c r="H209" s="29"/>
      <c r="I209" s="28"/>
      <c r="J209" s="35"/>
      <c r="K209" s="28"/>
      <c r="L209" s="29"/>
      <c r="M209" s="28"/>
      <c r="N209" s="29"/>
      <c r="O209" s="28"/>
      <c r="P209" s="29"/>
      <c r="Q209" s="28"/>
      <c r="R209" s="42"/>
    </row>
    <row r="210" spans="1:18" x14ac:dyDescent="0.3">
      <c r="A210" s="96"/>
      <c r="B210" s="28"/>
      <c r="C210" s="28"/>
      <c r="D210" s="27"/>
      <c r="E210" s="28"/>
      <c r="F210" s="29"/>
      <c r="G210" s="28"/>
      <c r="H210" s="29"/>
      <c r="I210" s="28"/>
      <c r="J210" s="35"/>
      <c r="K210" s="28"/>
      <c r="L210" s="29"/>
      <c r="M210" s="28"/>
      <c r="N210" s="29"/>
      <c r="O210" s="28"/>
      <c r="P210" s="29"/>
      <c r="Q210" s="28"/>
      <c r="R210" s="42"/>
    </row>
    <row r="211" spans="1:18" x14ac:dyDescent="0.3">
      <c r="A211" s="96"/>
      <c r="B211" s="28"/>
      <c r="C211" s="28"/>
      <c r="D211" s="27"/>
      <c r="E211" s="28"/>
      <c r="F211" s="29"/>
      <c r="G211" s="28"/>
      <c r="H211" s="29"/>
      <c r="I211" s="28"/>
      <c r="J211" s="35"/>
      <c r="K211" s="28"/>
      <c r="L211" s="29"/>
      <c r="M211" s="28"/>
      <c r="N211" s="29"/>
      <c r="O211" s="28"/>
      <c r="P211" s="29"/>
      <c r="Q211" s="28"/>
      <c r="R211" s="42"/>
    </row>
    <row r="212" spans="1:18" x14ac:dyDescent="0.3">
      <c r="A212" s="96"/>
      <c r="B212" s="29"/>
      <c r="C212" s="35"/>
      <c r="D212" s="27"/>
      <c r="E212" s="28"/>
      <c r="F212" s="29"/>
      <c r="G212" s="28"/>
      <c r="H212" s="29"/>
      <c r="I212" s="28"/>
      <c r="J212" s="35"/>
      <c r="K212" s="28"/>
      <c r="L212" s="29"/>
      <c r="M212" s="28"/>
      <c r="N212" s="29"/>
      <c r="O212" s="28"/>
      <c r="P212" s="29"/>
      <c r="Q212" s="28"/>
      <c r="R212" s="42"/>
    </row>
    <row r="213" spans="1:18" x14ac:dyDescent="0.3">
      <c r="A213" s="96"/>
      <c r="B213" s="28"/>
      <c r="C213" s="35"/>
      <c r="D213" s="27"/>
      <c r="E213" s="28"/>
      <c r="F213" s="29"/>
      <c r="G213" s="28"/>
      <c r="H213" s="29"/>
      <c r="I213" s="28"/>
      <c r="J213" s="35"/>
      <c r="K213" s="28"/>
      <c r="L213" s="29"/>
      <c r="M213" s="28"/>
      <c r="N213" s="29"/>
      <c r="O213" s="28"/>
      <c r="P213" s="29"/>
      <c r="Q213" s="28"/>
      <c r="R213" s="42"/>
    </row>
    <row r="214" spans="1:18" x14ac:dyDescent="0.3">
      <c r="A214" s="96"/>
      <c r="B214" s="28"/>
      <c r="C214" s="35"/>
      <c r="D214" s="27"/>
      <c r="E214" s="28"/>
      <c r="F214" s="29"/>
      <c r="G214" s="28"/>
      <c r="H214" s="29"/>
      <c r="I214" s="28"/>
      <c r="J214" s="35"/>
      <c r="K214" s="28"/>
      <c r="L214" s="29"/>
      <c r="M214" s="28"/>
      <c r="N214" s="29"/>
      <c r="O214" s="28"/>
      <c r="P214" s="29"/>
      <c r="Q214" s="28"/>
      <c r="R214" s="42"/>
    </row>
    <row r="215" spans="1:18" x14ac:dyDescent="0.3">
      <c r="A215" s="96"/>
      <c r="B215" s="28"/>
      <c r="C215" s="35"/>
      <c r="D215" s="27"/>
      <c r="E215" s="28"/>
      <c r="F215" s="29"/>
      <c r="G215" s="28"/>
      <c r="H215" s="29"/>
      <c r="I215" s="28"/>
      <c r="J215" s="35"/>
      <c r="K215" s="28"/>
      <c r="L215" s="29"/>
      <c r="M215" s="28"/>
      <c r="N215" s="29"/>
      <c r="O215" s="28"/>
      <c r="P215" s="29"/>
      <c r="Q215" s="28"/>
      <c r="R215" s="42"/>
    </row>
    <row r="216" spans="1:18" x14ac:dyDescent="0.3">
      <c r="A216" s="96"/>
      <c r="B216" s="28"/>
      <c r="C216" s="28"/>
      <c r="D216" s="27"/>
      <c r="E216" s="28"/>
      <c r="F216" s="29"/>
      <c r="G216" s="28"/>
      <c r="H216" s="29"/>
      <c r="I216" s="28"/>
      <c r="J216" s="35"/>
      <c r="K216" s="28"/>
      <c r="L216" s="29"/>
      <c r="M216" s="28"/>
      <c r="N216" s="29"/>
      <c r="O216" s="28"/>
      <c r="P216" s="29"/>
      <c r="Q216" s="28"/>
      <c r="R216" s="42"/>
    </row>
    <row r="217" spans="1:18" x14ac:dyDescent="0.3">
      <c r="A217" s="96"/>
      <c r="B217" s="28"/>
      <c r="C217" s="28"/>
      <c r="D217" s="27"/>
      <c r="E217" s="28"/>
      <c r="F217" s="29"/>
      <c r="G217" s="28"/>
      <c r="H217" s="29"/>
      <c r="I217" s="28"/>
      <c r="J217" s="35"/>
      <c r="K217" s="28"/>
      <c r="L217" s="29"/>
      <c r="M217" s="28"/>
      <c r="N217" s="29"/>
      <c r="O217" s="28"/>
      <c r="P217" s="29"/>
      <c r="Q217" s="28"/>
      <c r="R217" s="42"/>
    </row>
    <row r="218" spans="1:18" x14ac:dyDescent="0.3">
      <c r="A218" s="96"/>
      <c r="B218" s="28"/>
      <c r="C218" s="35"/>
      <c r="D218" s="27"/>
      <c r="E218" s="28"/>
      <c r="F218" s="29"/>
      <c r="G218" s="28"/>
      <c r="H218" s="29"/>
      <c r="I218" s="28"/>
      <c r="J218" s="35"/>
      <c r="K218" s="28"/>
      <c r="L218" s="29"/>
      <c r="M218" s="28"/>
      <c r="N218" s="29"/>
      <c r="O218" s="28"/>
      <c r="P218" s="29"/>
      <c r="Q218" s="28"/>
      <c r="R218" s="42"/>
    </row>
    <row r="219" spans="1:18" x14ac:dyDescent="0.3">
      <c r="A219" s="96"/>
      <c r="B219" s="28"/>
      <c r="C219" s="35"/>
      <c r="D219" s="27"/>
      <c r="E219" s="28"/>
      <c r="F219" s="29"/>
      <c r="G219" s="28"/>
      <c r="H219" s="29"/>
      <c r="I219" s="28"/>
      <c r="J219" s="35"/>
      <c r="K219" s="28"/>
      <c r="L219" s="29"/>
      <c r="M219" s="28"/>
      <c r="N219" s="29"/>
      <c r="O219" s="28"/>
      <c r="P219" s="29"/>
      <c r="Q219" s="28"/>
      <c r="R219" s="42"/>
    </row>
    <row r="220" spans="1:18" x14ac:dyDescent="0.3">
      <c r="A220" s="96"/>
      <c r="B220" s="28"/>
      <c r="C220" s="35"/>
      <c r="D220" s="27"/>
      <c r="E220" s="28"/>
      <c r="F220" s="29"/>
      <c r="G220" s="28"/>
      <c r="H220" s="29"/>
      <c r="I220" s="28"/>
      <c r="J220" s="35"/>
      <c r="K220" s="28"/>
      <c r="L220" s="29"/>
      <c r="M220" s="28"/>
      <c r="N220" s="29"/>
      <c r="O220" s="28"/>
      <c r="P220" s="29"/>
      <c r="Q220" s="28"/>
      <c r="R220" s="42"/>
    </row>
    <row r="221" spans="1:18" x14ac:dyDescent="0.3">
      <c r="A221" s="96"/>
      <c r="B221" s="28"/>
      <c r="C221" s="35"/>
      <c r="D221" s="27"/>
      <c r="E221" s="28"/>
      <c r="F221" s="29"/>
      <c r="G221" s="28"/>
      <c r="H221" s="29"/>
      <c r="I221" s="28"/>
      <c r="J221" s="35"/>
      <c r="K221" s="28"/>
      <c r="L221" s="29"/>
      <c r="M221" s="28"/>
      <c r="N221" s="29"/>
      <c r="O221" s="28"/>
      <c r="P221" s="29"/>
      <c r="Q221" s="28"/>
      <c r="R221" s="42"/>
    </row>
    <row r="222" spans="1:18" x14ac:dyDescent="0.3">
      <c r="A222" s="48"/>
      <c r="B222" s="37"/>
      <c r="C222" s="36"/>
      <c r="D222" s="31"/>
      <c r="E222" s="37"/>
      <c r="F222" s="54"/>
      <c r="G222" s="37"/>
      <c r="H222" s="54"/>
      <c r="I222" s="37"/>
      <c r="J222" s="36"/>
      <c r="K222" s="37"/>
      <c r="L222" s="54"/>
      <c r="M222" s="37"/>
      <c r="N222" s="54"/>
      <c r="O222" s="37"/>
      <c r="P222" s="54"/>
      <c r="Q222" s="37"/>
      <c r="R222" s="91"/>
    </row>
    <row r="224" spans="1:18" x14ac:dyDescent="0.3">
      <c r="A224" s="645"/>
      <c r="B224" s="645"/>
      <c r="C224" s="645"/>
      <c r="D224" s="645"/>
      <c r="E224" s="645"/>
      <c r="F224" s="645"/>
      <c r="G224" s="645"/>
      <c r="H224" s="645"/>
      <c r="I224" s="645"/>
      <c r="J224" s="645"/>
      <c r="K224" s="645"/>
      <c r="L224" s="645"/>
      <c r="M224" s="645"/>
      <c r="N224" s="645"/>
      <c r="O224" s="645"/>
      <c r="P224" s="645"/>
      <c r="Q224" s="645"/>
      <c r="R224" s="645"/>
    </row>
    <row r="225" spans="1:18" x14ac:dyDescent="0.3">
      <c r="A225" s="646"/>
      <c r="B225" s="646"/>
      <c r="C225" s="646"/>
      <c r="D225" s="646"/>
      <c r="E225" s="646"/>
      <c r="F225" s="646"/>
      <c r="G225" s="646"/>
      <c r="H225" s="646"/>
      <c r="I225" s="646"/>
      <c r="J225" s="646"/>
      <c r="K225" s="646"/>
      <c r="L225" s="646"/>
      <c r="M225" s="646"/>
      <c r="N225" s="646"/>
      <c r="O225" s="646"/>
      <c r="P225" s="646"/>
      <c r="Q225" s="646"/>
      <c r="R225" s="646"/>
    </row>
    <row r="226" spans="1:18" x14ac:dyDescent="0.3">
      <c r="A226" s="646"/>
      <c r="B226" s="646"/>
      <c r="C226" s="646"/>
      <c r="D226" s="646"/>
      <c r="E226" s="646"/>
      <c r="F226" s="646"/>
      <c r="G226" s="646"/>
      <c r="H226" s="646"/>
      <c r="I226" s="646"/>
      <c r="J226" s="646"/>
      <c r="K226" s="646"/>
      <c r="L226" s="646"/>
      <c r="M226" s="646"/>
      <c r="N226" s="646"/>
      <c r="O226" s="646"/>
      <c r="P226" s="646"/>
      <c r="Q226" s="646"/>
      <c r="R226" s="646"/>
    </row>
    <row r="227" spans="1:18" x14ac:dyDescent="0.3">
      <c r="A227" s="647"/>
      <c r="B227" s="647"/>
      <c r="C227" s="647"/>
      <c r="D227" s="647"/>
      <c r="E227" s="647"/>
      <c r="F227" s="647"/>
      <c r="G227" s="647"/>
      <c r="H227" s="647"/>
      <c r="I227" s="647"/>
      <c r="J227" s="647"/>
      <c r="K227" s="647"/>
      <c r="L227" s="647"/>
      <c r="M227" s="647"/>
      <c r="N227" s="647"/>
      <c r="O227" s="647"/>
      <c r="P227" s="647"/>
      <c r="Q227" s="647"/>
      <c r="R227" s="647"/>
    </row>
    <row r="228" spans="1:18" x14ac:dyDescent="0.3">
      <c r="A228" s="60"/>
    </row>
    <row r="230" spans="1:18" x14ac:dyDescent="0.3">
      <c r="A230" s="648"/>
      <c r="B230" s="648"/>
      <c r="C230" s="294"/>
      <c r="D230" s="650"/>
      <c r="E230" s="294"/>
      <c r="F230" s="62"/>
      <c r="G230" s="652"/>
      <c r="H230" s="653"/>
      <c r="I230" s="654"/>
      <c r="J230" s="655"/>
      <c r="K230" s="656"/>
      <c r="L230" s="656"/>
      <c r="M230" s="656"/>
      <c r="N230" s="656"/>
      <c r="O230" s="656"/>
      <c r="P230" s="656"/>
      <c r="Q230" s="656"/>
      <c r="R230" s="657"/>
    </row>
    <row r="231" spans="1:18" x14ac:dyDescent="0.3">
      <c r="A231" s="649"/>
      <c r="B231" s="649"/>
      <c r="C231" s="295"/>
      <c r="D231" s="651"/>
      <c r="E231" s="295"/>
      <c r="F231" s="80"/>
      <c r="G231" s="295"/>
      <c r="H231" s="80"/>
      <c r="I231" s="80"/>
      <c r="J231" s="80"/>
      <c r="K231" s="80"/>
      <c r="L231" s="81"/>
      <c r="M231" s="80"/>
      <c r="N231" s="81"/>
      <c r="O231" s="80"/>
      <c r="P231" s="81"/>
      <c r="Q231" s="80"/>
      <c r="R231" s="82"/>
    </row>
    <row r="232" spans="1:18" x14ac:dyDescent="0.3">
      <c r="A232" s="296"/>
      <c r="B232" s="103"/>
      <c r="C232" s="104"/>
      <c r="D232" s="84"/>
      <c r="E232" s="33"/>
      <c r="F232" s="29"/>
      <c r="G232" s="86"/>
      <c r="H232" s="33"/>
      <c r="I232" s="64"/>
      <c r="J232" s="33"/>
      <c r="K232" s="64"/>
      <c r="L232" s="33"/>
      <c r="M232" s="64"/>
      <c r="N232" s="33"/>
      <c r="O232" s="64"/>
      <c r="P232" s="33"/>
      <c r="Q232" s="64"/>
      <c r="R232" s="33"/>
    </row>
    <row r="233" spans="1:18" x14ac:dyDescent="0.3">
      <c r="A233" s="298"/>
      <c r="B233" s="46"/>
      <c r="C233" s="34"/>
      <c r="D233" s="75"/>
      <c r="E233" s="28"/>
      <c r="F233" s="29"/>
      <c r="G233" s="35"/>
      <c r="H233" s="28"/>
      <c r="I233" s="29"/>
      <c r="J233" s="28"/>
      <c r="K233" s="29"/>
      <c r="L233" s="28"/>
      <c r="M233" s="29"/>
      <c r="N233" s="28"/>
      <c r="O233" s="29"/>
      <c r="P233" s="28"/>
      <c r="Q233" s="29"/>
      <c r="R233" s="28"/>
    </row>
    <row r="234" spans="1:18" x14ac:dyDescent="0.3">
      <c r="A234" s="298"/>
      <c r="B234" s="46"/>
      <c r="C234" s="34"/>
      <c r="D234" s="75"/>
      <c r="E234" s="28"/>
      <c r="F234" s="29"/>
      <c r="G234" s="35"/>
      <c r="H234" s="28"/>
      <c r="I234" s="29"/>
      <c r="J234" s="28"/>
      <c r="K234" s="29"/>
      <c r="L234" s="28"/>
      <c r="M234" s="29"/>
      <c r="N234" s="28"/>
      <c r="O234" s="29"/>
      <c r="P234" s="28"/>
      <c r="Q234" s="29"/>
      <c r="R234" s="28"/>
    </row>
    <row r="235" spans="1:18" x14ac:dyDescent="0.3">
      <c r="A235" s="298"/>
      <c r="B235" s="46"/>
      <c r="C235" s="34"/>
      <c r="D235" s="75"/>
      <c r="E235" s="28"/>
      <c r="F235" s="29"/>
      <c r="G235" s="35"/>
      <c r="H235" s="28"/>
      <c r="I235" s="29"/>
      <c r="J235" s="28"/>
      <c r="K235" s="29"/>
      <c r="L235" s="28"/>
      <c r="M235" s="29"/>
      <c r="N235" s="28"/>
      <c r="O235" s="29"/>
      <c r="P235" s="28"/>
      <c r="Q235" s="29"/>
      <c r="R235" s="28"/>
    </row>
    <row r="236" spans="1:18" x14ac:dyDescent="0.3">
      <c r="A236" s="298"/>
      <c r="B236" s="46"/>
      <c r="C236" s="34"/>
      <c r="D236" s="75"/>
      <c r="E236" s="28"/>
      <c r="F236" s="29"/>
      <c r="G236" s="35"/>
      <c r="H236" s="28"/>
      <c r="I236" s="29"/>
      <c r="J236" s="28"/>
      <c r="K236" s="29"/>
      <c r="L236" s="28"/>
      <c r="M236" s="29"/>
      <c r="N236" s="28"/>
      <c r="O236" s="29"/>
      <c r="P236" s="28"/>
      <c r="Q236" s="29"/>
      <c r="R236" s="28"/>
    </row>
    <row r="237" spans="1:18" x14ac:dyDescent="0.3">
      <c r="A237" s="298"/>
      <c r="B237" s="46"/>
      <c r="C237" s="34"/>
      <c r="D237" s="75"/>
      <c r="E237" s="28"/>
      <c r="F237" s="29"/>
      <c r="G237" s="35"/>
      <c r="H237" s="28"/>
      <c r="I237" s="29"/>
      <c r="J237" s="28"/>
      <c r="K237" s="29"/>
      <c r="L237" s="298"/>
      <c r="M237" s="56"/>
      <c r="N237" s="34"/>
      <c r="O237" s="75"/>
      <c r="P237" s="28"/>
      <c r="Q237" s="29"/>
      <c r="R237" s="28"/>
    </row>
    <row r="238" spans="1:18" x14ac:dyDescent="0.3">
      <c r="A238" s="298"/>
      <c r="B238" s="46"/>
      <c r="C238" s="34"/>
      <c r="D238" s="75"/>
      <c r="E238" s="28"/>
      <c r="F238" s="29"/>
      <c r="G238" s="35"/>
      <c r="H238" s="28"/>
      <c r="I238" s="29"/>
      <c r="J238" s="28"/>
      <c r="K238" s="29"/>
      <c r="L238" s="298"/>
      <c r="M238" s="56"/>
      <c r="N238" s="34"/>
      <c r="O238" s="75"/>
      <c r="P238" s="28"/>
      <c r="Q238" s="29"/>
      <c r="R238" s="28"/>
    </row>
    <row r="239" spans="1:18" x14ac:dyDescent="0.3">
      <c r="A239" s="298"/>
      <c r="B239" s="46"/>
      <c r="C239" s="34"/>
      <c r="D239" s="75"/>
      <c r="E239" s="28"/>
      <c r="F239" s="29"/>
      <c r="G239" s="35"/>
      <c r="H239" s="28"/>
      <c r="I239" s="29"/>
      <c r="J239" s="28"/>
      <c r="K239" s="29"/>
      <c r="L239" s="298"/>
      <c r="M239" s="56"/>
      <c r="N239" s="34"/>
      <c r="O239" s="75"/>
      <c r="P239" s="28"/>
      <c r="Q239" s="29"/>
      <c r="R239" s="28"/>
    </row>
    <row r="240" spans="1:18" x14ac:dyDescent="0.3">
      <c r="A240" s="298"/>
      <c r="B240" s="46"/>
      <c r="C240" s="34"/>
      <c r="D240" s="75"/>
      <c r="E240" s="28"/>
      <c r="F240" s="29"/>
      <c r="G240" s="35"/>
      <c r="H240" s="28"/>
      <c r="I240" s="29"/>
      <c r="J240" s="28"/>
      <c r="K240" s="29"/>
      <c r="L240" s="298"/>
      <c r="M240" s="56"/>
      <c r="N240" s="34"/>
      <c r="O240" s="75"/>
      <c r="P240" s="28"/>
      <c r="Q240" s="29"/>
      <c r="R240" s="28"/>
    </row>
    <row r="241" spans="1:18" x14ac:dyDescent="0.3">
      <c r="A241" s="298"/>
      <c r="B241" s="46"/>
      <c r="C241" s="34"/>
      <c r="D241" s="75"/>
      <c r="E241" s="28"/>
      <c r="F241" s="29"/>
      <c r="G241" s="35"/>
      <c r="H241" s="28"/>
      <c r="I241" s="29"/>
      <c r="J241" s="28"/>
      <c r="K241" s="29"/>
      <c r="L241" s="298"/>
      <c r="M241" s="56"/>
      <c r="N241" s="34"/>
      <c r="O241" s="75"/>
      <c r="P241" s="28"/>
      <c r="Q241" s="29"/>
      <c r="R241" s="28"/>
    </row>
    <row r="242" spans="1:18" x14ac:dyDescent="0.3">
      <c r="A242" s="298"/>
      <c r="B242" s="46"/>
      <c r="C242" s="34"/>
      <c r="D242" s="75"/>
      <c r="E242" s="28"/>
      <c r="F242" s="29"/>
      <c r="G242" s="35"/>
      <c r="H242" s="28"/>
      <c r="I242" s="29"/>
      <c r="J242" s="28"/>
      <c r="K242" s="29"/>
      <c r="L242" s="298"/>
      <c r="M242" s="56"/>
      <c r="N242" s="34"/>
      <c r="O242" s="75"/>
      <c r="P242" s="28"/>
      <c r="Q242" s="29"/>
      <c r="R242" s="28"/>
    </row>
    <row r="243" spans="1:18" x14ac:dyDescent="0.3">
      <c r="A243" s="34"/>
      <c r="B243" s="46"/>
      <c r="C243" s="34"/>
      <c r="D243" s="105"/>
      <c r="E243" s="34"/>
      <c r="F243" s="29"/>
      <c r="G243" s="46"/>
      <c r="H243" s="34"/>
      <c r="I243" s="29"/>
      <c r="J243" s="28"/>
      <c r="K243" s="29"/>
      <c r="L243" s="298"/>
      <c r="M243" s="56"/>
      <c r="N243" s="34"/>
      <c r="O243" s="75"/>
      <c r="P243" s="28"/>
      <c r="Q243" s="29"/>
      <c r="R243" s="28"/>
    </row>
    <row r="244" spans="1:18" x14ac:dyDescent="0.3">
      <c r="A244" s="34"/>
      <c r="B244" s="46"/>
      <c r="C244" s="34"/>
      <c r="D244" s="105"/>
      <c r="E244" s="34"/>
      <c r="F244" s="56"/>
      <c r="G244" s="46"/>
      <c r="H244" s="34"/>
      <c r="I244" s="29"/>
      <c r="J244" s="28"/>
      <c r="K244" s="29"/>
      <c r="L244" s="298"/>
      <c r="M244" s="56"/>
      <c r="N244" s="34"/>
      <c r="O244" s="75"/>
      <c r="P244" s="28"/>
      <c r="Q244" s="29"/>
      <c r="R244" s="28"/>
    </row>
    <row r="245" spans="1:18" x14ac:dyDescent="0.3">
      <c r="A245" s="34"/>
      <c r="B245" s="46"/>
      <c r="C245" s="34"/>
      <c r="D245" s="105"/>
      <c r="E245" s="34"/>
      <c r="F245" s="29"/>
      <c r="G245" s="46"/>
      <c r="H245" s="34"/>
      <c r="I245" s="29"/>
      <c r="J245" s="28"/>
      <c r="K245" s="29"/>
      <c r="L245" s="298"/>
      <c r="M245" s="56"/>
      <c r="N245" s="34"/>
      <c r="O245" s="75"/>
      <c r="P245" s="28"/>
      <c r="Q245" s="29"/>
      <c r="R245" s="28"/>
    </row>
    <row r="246" spans="1:18" x14ac:dyDescent="0.3">
      <c r="A246" s="34"/>
      <c r="B246" s="46"/>
      <c r="C246" s="34"/>
      <c r="D246" s="105"/>
      <c r="E246" s="34"/>
      <c r="F246" s="56"/>
      <c r="G246" s="46"/>
      <c r="H246" s="34"/>
      <c r="I246" s="29"/>
      <c r="J246" s="28"/>
      <c r="K246" s="29"/>
      <c r="L246" s="298"/>
      <c r="M246" s="56"/>
      <c r="N246" s="34"/>
      <c r="O246" s="75"/>
      <c r="P246" s="28"/>
      <c r="Q246" s="29"/>
      <c r="R246" s="28"/>
    </row>
    <row r="247" spans="1:18" x14ac:dyDescent="0.3">
      <c r="A247" s="34"/>
      <c r="B247" s="46"/>
      <c r="C247" s="34"/>
      <c r="D247" s="105"/>
      <c r="E247" s="34"/>
      <c r="F247" s="29"/>
      <c r="G247" s="46"/>
      <c r="H247" s="34"/>
      <c r="I247" s="29"/>
      <c r="J247" s="28"/>
      <c r="K247" s="29"/>
      <c r="L247" s="298"/>
      <c r="M247" s="56"/>
      <c r="N247" s="34"/>
      <c r="O247" s="75"/>
      <c r="P247" s="28"/>
      <c r="Q247" s="29"/>
      <c r="R247" s="28"/>
    </row>
    <row r="248" spans="1:18" x14ac:dyDescent="0.3">
      <c r="A248" s="34"/>
      <c r="B248" s="46"/>
      <c r="C248" s="34"/>
      <c r="D248" s="105"/>
      <c r="E248" s="34"/>
      <c r="F248" s="56"/>
      <c r="G248" s="46"/>
      <c r="H248" s="34"/>
      <c r="I248" s="29"/>
      <c r="J248" s="28"/>
      <c r="K248" s="29"/>
      <c r="L248" s="298"/>
      <c r="M248" s="56"/>
      <c r="N248" s="34"/>
      <c r="O248" s="75"/>
      <c r="P248" s="28"/>
      <c r="Q248" s="29"/>
      <c r="R248" s="28"/>
    </row>
    <row r="249" spans="1:18" x14ac:dyDescent="0.3">
      <c r="A249" s="34"/>
      <c r="B249" s="46"/>
      <c r="C249" s="34"/>
      <c r="D249" s="105"/>
      <c r="E249" s="34"/>
      <c r="F249" s="29"/>
      <c r="G249" s="46"/>
      <c r="H249" s="34"/>
      <c r="I249" s="29"/>
      <c r="J249" s="28"/>
      <c r="K249" s="29"/>
      <c r="L249" s="298"/>
      <c r="M249" s="56"/>
      <c r="N249" s="34"/>
      <c r="O249" s="75"/>
      <c r="P249" s="28"/>
      <c r="Q249" s="29"/>
      <c r="R249" s="28"/>
    </row>
    <row r="250" spans="1:18" x14ac:dyDescent="0.3">
      <c r="A250" s="298"/>
      <c r="B250" s="46"/>
      <c r="C250" s="34"/>
      <c r="D250" s="75"/>
      <c r="E250" s="28"/>
      <c r="F250" s="29"/>
      <c r="G250" s="35"/>
      <c r="H250" s="28"/>
      <c r="I250" s="29"/>
      <c r="J250" s="28"/>
      <c r="K250" s="29"/>
      <c r="L250" s="298"/>
      <c r="M250" s="56"/>
      <c r="N250" s="34"/>
      <c r="O250" s="75"/>
      <c r="P250" s="28"/>
      <c r="Q250" s="29"/>
      <c r="R250" s="28"/>
    </row>
    <row r="251" spans="1:18" x14ac:dyDescent="0.3">
      <c r="A251" s="297"/>
      <c r="B251" s="48"/>
      <c r="C251" s="47"/>
      <c r="D251" s="66"/>
      <c r="E251" s="37"/>
      <c r="F251" s="54"/>
      <c r="G251" s="36"/>
      <c r="H251" s="37"/>
      <c r="I251" s="54"/>
      <c r="J251" s="37"/>
      <c r="K251" s="54"/>
      <c r="L251" s="297"/>
      <c r="M251" s="106"/>
      <c r="N251" s="47"/>
      <c r="O251" s="66"/>
      <c r="P251" s="37"/>
      <c r="Q251" s="54"/>
      <c r="R251" s="37"/>
    </row>
    <row r="252" spans="1:18" x14ac:dyDescent="0.3">
      <c r="A252" s="645"/>
      <c r="B252" s="645"/>
      <c r="C252" s="645"/>
      <c r="D252" s="645"/>
      <c r="E252" s="645"/>
      <c r="F252" s="645"/>
      <c r="G252" s="645"/>
      <c r="H252" s="645"/>
      <c r="I252" s="645"/>
      <c r="J252" s="645"/>
      <c r="K252" s="645"/>
      <c r="L252" s="645"/>
      <c r="M252" s="645"/>
      <c r="N252" s="645"/>
      <c r="O252" s="645"/>
      <c r="P252" s="645"/>
      <c r="Q252" s="645"/>
      <c r="R252" s="645"/>
    </row>
    <row r="253" spans="1:18" x14ac:dyDescent="0.3">
      <c r="A253" s="646"/>
      <c r="B253" s="646"/>
      <c r="C253" s="646"/>
      <c r="D253" s="646"/>
      <c r="E253" s="646"/>
      <c r="F253" s="646"/>
      <c r="G253" s="646"/>
      <c r="H253" s="646"/>
      <c r="I253" s="646"/>
      <c r="J253" s="646"/>
      <c r="K253" s="646"/>
      <c r="L253" s="646"/>
      <c r="M253" s="646"/>
      <c r="N253" s="646"/>
      <c r="O253" s="646"/>
      <c r="P253" s="646"/>
      <c r="Q253" s="646"/>
      <c r="R253" s="646"/>
    </row>
    <row r="254" spans="1:18" x14ac:dyDescent="0.3">
      <c r="A254" s="646"/>
      <c r="B254" s="646"/>
      <c r="C254" s="646"/>
      <c r="D254" s="646"/>
      <c r="E254" s="646"/>
      <c r="F254" s="646"/>
      <c r="G254" s="646"/>
      <c r="H254" s="646"/>
      <c r="I254" s="646"/>
      <c r="J254" s="646"/>
      <c r="K254" s="646"/>
      <c r="L254" s="646"/>
      <c r="M254" s="646"/>
      <c r="N254" s="646"/>
      <c r="O254" s="646"/>
      <c r="P254" s="646"/>
      <c r="Q254" s="646"/>
      <c r="R254" s="646"/>
    </row>
    <row r="255" spans="1:18" x14ac:dyDescent="0.3">
      <c r="A255" s="647"/>
      <c r="B255" s="647"/>
      <c r="C255" s="647"/>
      <c r="D255" s="647"/>
      <c r="E255" s="647"/>
      <c r="F255" s="647"/>
      <c r="G255" s="647"/>
      <c r="H255" s="647"/>
      <c r="I255" s="647"/>
      <c r="J255" s="647"/>
      <c r="K255" s="647"/>
      <c r="L255" s="647"/>
      <c r="M255" s="647"/>
      <c r="N255" s="647"/>
      <c r="O255" s="647"/>
      <c r="P255" s="647"/>
      <c r="Q255" s="647"/>
      <c r="R255" s="647"/>
    </row>
    <row r="256" spans="1:18" x14ac:dyDescent="0.3">
      <c r="A256" s="60"/>
    </row>
    <row r="258" spans="1:18" x14ac:dyDescent="0.3">
      <c r="A258" s="648"/>
      <c r="B258" s="648"/>
      <c r="C258" s="294"/>
      <c r="D258" s="650"/>
      <c r="E258" s="294"/>
      <c r="F258" s="62"/>
      <c r="G258" s="652"/>
      <c r="H258" s="653"/>
      <c r="I258" s="654"/>
      <c r="J258" s="655"/>
      <c r="K258" s="656"/>
      <c r="L258" s="656"/>
      <c r="M258" s="656"/>
      <c r="N258" s="656"/>
      <c r="O258" s="656"/>
      <c r="P258" s="656"/>
      <c r="Q258" s="656"/>
      <c r="R258" s="657"/>
    </row>
    <row r="259" spans="1:18" x14ac:dyDescent="0.3">
      <c r="A259" s="649"/>
      <c r="B259" s="649"/>
      <c r="C259" s="295"/>
      <c r="D259" s="651"/>
      <c r="E259" s="295"/>
      <c r="F259" s="80"/>
      <c r="G259" s="295"/>
      <c r="H259" s="80"/>
      <c r="I259" s="80"/>
      <c r="J259" s="80"/>
      <c r="K259" s="80"/>
      <c r="L259" s="81"/>
      <c r="M259" s="80"/>
      <c r="N259" s="81"/>
      <c r="O259" s="80"/>
      <c r="P259" s="81"/>
      <c r="Q259" s="80"/>
      <c r="R259" s="82"/>
    </row>
    <row r="260" spans="1:18" x14ac:dyDescent="0.3">
      <c r="A260" s="103"/>
      <c r="B260" s="104"/>
      <c r="C260" s="103"/>
      <c r="D260" s="30"/>
      <c r="E260" s="33"/>
      <c r="F260" s="29"/>
      <c r="G260" s="33"/>
      <c r="H260" s="64"/>
      <c r="I260" s="33"/>
      <c r="J260" s="86"/>
      <c r="K260" s="33"/>
      <c r="L260" s="64"/>
      <c r="M260" s="33"/>
      <c r="N260" s="64"/>
      <c r="O260" s="33"/>
      <c r="P260" s="64"/>
      <c r="Q260" s="33"/>
      <c r="R260" s="87"/>
    </row>
    <row r="261" spans="1:18" x14ac:dyDescent="0.3">
      <c r="A261" s="46"/>
      <c r="B261" s="34"/>
      <c r="C261" s="46"/>
      <c r="D261" s="27"/>
      <c r="E261" s="28"/>
      <c r="F261" s="56"/>
      <c r="G261" s="28"/>
      <c r="H261" s="29"/>
      <c r="I261" s="28"/>
      <c r="J261" s="35"/>
      <c r="K261" s="28"/>
      <c r="L261" s="29"/>
      <c r="M261" s="28"/>
      <c r="N261" s="29"/>
      <c r="O261" s="28"/>
      <c r="P261" s="29"/>
      <c r="Q261" s="28"/>
      <c r="R261" s="42"/>
    </row>
    <row r="262" spans="1:18" x14ac:dyDescent="0.3">
      <c r="A262" s="46"/>
      <c r="B262" s="34"/>
      <c r="C262" s="46"/>
      <c r="D262" s="27"/>
      <c r="E262" s="28"/>
      <c r="F262" s="29"/>
      <c r="G262" s="28"/>
      <c r="H262" s="29"/>
      <c r="I262" s="28"/>
      <c r="J262" s="35"/>
      <c r="K262" s="28"/>
      <c r="L262" s="29"/>
      <c r="M262" s="28"/>
      <c r="N262" s="29"/>
      <c r="O262" s="28"/>
      <c r="P262" s="29"/>
      <c r="Q262" s="28"/>
      <c r="R262" s="42"/>
    </row>
    <row r="263" spans="1:18" x14ac:dyDescent="0.3">
      <c r="A263" s="46"/>
      <c r="B263" s="34"/>
      <c r="C263" s="46"/>
      <c r="D263" s="27"/>
      <c r="E263" s="28"/>
      <c r="F263" s="56"/>
      <c r="G263" s="28"/>
      <c r="H263" s="29"/>
      <c r="I263" s="28"/>
      <c r="J263" s="35"/>
      <c r="K263" s="28"/>
      <c r="L263" s="29"/>
      <c r="M263" s="28"/>
      <c r="N263" s="29"/>
      <c r="O263" s="28"/>
      <c r="P263" s="29"/>
      <c r="Q263" s="28"/>
      <c r="R263" s="42"/>
    </row>
    <row r="264" spans="1:18" x14ac:dyDescent="0.3">
      <c r="A264" s="46"/>
      <c r="B264" s="34"/>
      <c r="C264" s="46"/>
      <c r="D264" s="27"/>
      <c r="E264" s="28"/>
      <c r="F264" s="29"/>
      <c r="G264" s="28"/>
      <c r="H264" s="29"/>
      <c r="I264" s="28"/>
      <c r="J264" s="35"/>
      <c r="K264" s="28"/>
      <c r="L264" s="29"/>
      <c r="M264" s="28"/>
      <c r="N264" s="29"/>
      <c r="O264" s="28"/>
      <c r="P264" s="29"/>
      <c r="Q264" s="28"/>
      <c r="R264" s="42"/>
    </row>
    <row r="265" spans="1:18" x14ac:dyDescent="0.3">
      <c r="A265" s="46"/>
      <c r="B265" s="34"/>
      <c r="C265" s="46"/>
      <c r="D265" s="27"/>
      <c r="E265" s="28"/>
      <c r="F265" s="56"/>
      <c r="G265" s="28"/>
      <c r="H265" s="29"/>
      <c r="I265" s="28"/>
      <c r="J265" s="35"/>
      <c r="K265" s="28"/>
      <c r="L265" s="96"/>
      <c r="M265" s="46"/>
      <c r="N265" s="46"/>
      <c r="O265" s="27"/>
      <c r="P265" s="28"/>
      <c r="Q265" s="29"/>
      <c r="R265" s="28"/>
    </row>
    <row r="266" spans="1:18" x14ac:dyDescent="0.3">
      <c r="A266" s="46"/>
      <c r="B266" s="34"/>
      <c r="C266" s="46"/>
      <c r="D266" s="27"/>
      <c r="E266" s="28"/>
      <c r="F266" s="29"/>
      <c r="G266" s="28"/>
      <c r="H266" s="29"/>
      <c r="I266" s="28"/>
      <c r="J266" s="35"/>
      <c r="K266" s="28"/>
      <c r="L266" s="96"/>
      <c r="M266" s="46"/>
      <c r="N266" s="46"/>
      <c r="O266" s="27"/>
      <c r="P266" s="28"/>
      <c r="Q266" s="29"/>
      <c r="R266" s="28"/>
    </row>
    <row r="267" spans="1:18" x14ac:dyDescent="0.3">
      <c r="A267" s="46"/>
      <c r="B267" s="34"/>
      <c r="C267" s="46"/>
      <c r="D267" s="27"/>
      <c r="E267" s="28"/>
      <c r="F267" s="29"/>
      <c r="G267" s="28"/>
      <c r="H267" s="29"/>
      <c r="I267" s="28"/>
      <c r="J267" s="35"/>
      <c r="K267" s="28"/>
      <c r="L267" s="96"/>
      <c r="M267" s="46"/>
      <c r="N267" s="46"/>
      <c r="O267" s="27"/>
      <c r="P267" s="28"/>
      <c r="Q267" s="29"/>
      <c r="R267" s="28"/>
    </row>
    <row r="268" spans="1:18" x14ac:dyDescent="0.3">
      <c r="A268" s="46"/>
      <c r="B268" s="34"/>
      <c r="C268" s="46"/>
      <c r="D268" s="27"/>
      <c r="E268" s="28"/>
      <c r="F268" s="29"/>
      <c r="G268" s="28"/>
      <c r="H268" s="29"/>
      <c r="I268" s="28"/>
      <c r="J268" s="35"/>
      <c r="K268" s="28"/>
      <c r="L268" s="96"/>
      <c r="M268" s="46"/>
      <c r="N268" s="46"/>
      <c r="O268" s="27"/>
      <c r="P268" s="28"/>
      <c r="Q268" s="29"/>
      <c r="R268" s="28"/>
    </row>
    <row r="269" spans="1:18" x14ac:dyDescent="0.3">
      <c r="A269" s="46"/>
      <c r="B269" s="28"/>
      <c r="C269" s="46"/>
      <c r="D269" s="27"/>
      <c r="E269" s="28"/>
      <c r="F269" s="56"/>
      <c r="G269" s="28"/>
      <c r="H269" s="29"/>
      <c r="I269" s="28"/>
      <c r="J269" s="35"/>
      <c r="K269" s="28"/>
      <c r="L269" s="96"/>
      <c r="M269" s="46"/>
      <c r="N269" s="46"/>
      <c r="O269" s="27"/>
      <c r="P269" s="28"/>
      <c r="Q269" s="29"/>
      <c r="R269" s="28"/>
    </row>
    <row r="270" spans="1:18" x14ac:dyDescent="0.3">
      <c r="A270" s="46"/>
      <c r="B270" s="34"/>
      <c r="C270" s="46"/>
      <c r="D270" s="27"/>
      <c r="E270" s="28"/>
      <c r="F270" s="29"/>
      <c r="G270" s="28"/>
      <c r="H270" s="29"/>
      <c r="I270" s="28"/>
      <c r="J270" s="35"/>
      <c r="K270" s="28"/>
      <c r="L270" s="96"/>
      <c r="M270" s="46"/>
      <c r="N270" s="46"/>
      <c r="O270" s="27"/>
      <c r="P270" s="28"/>
      <c r="Q270" s="29"/>
      <c r="R270" s="28"/>
    </row>
    <row r="271" spans="1:18" x14ac:dyDescent="0.3">
      <c r="A271" s="46"/>
      <c r="B271" s="34"/>
      <c r="C271" s="46"/>
      <c r="D271" s="27"/>
      <c r="E271" s="28"/>
      <c r="F271" s="56"/>
      <c r="G271" s="28"/>
      <c r="H271" s="29"/>
      <c r="I271" s="28"/>
      <c r="J271" s="35"/>
      <c r="K271" s="28"/>
      <c r="L271" s="96"/>
      <c r="M271" s="46"/>
      <c r="N271" s="46"/>
      <c r="O271" s="27"/>
      <c r="P271" s="28"/>
      <c r="Q271" s="29"/>
      <c r="R271" s="28"/>
    </row>
    <row r="272" spans="1:18" x14ac:dyDescent="0.3">
      <c r="A272" s="46"/>
      <c r="B272" s="34"/>
      <c r="C272" s="46"/>
      <c r="D272" s="27"/>
      <c r="E272" s="28"/>
      <c r="F272" s="29"/>
      <c r="G272" s="28"/>
      <c r="H272" s="29"/>
      <c r="I272" s="28"/>
      <c r="J272" s="35"/>
      <c r="K272" s="28"/>
      <c r="L272" s="96"/>
      <c r="M272" s="46"/>
      <c r="N272" s="46"/>
      <c r="O272" s="27"/>
      <c r="P272" s="28"/>
      <c r="Q272" s="29"/>
      <c r="R272" s="28"/>
    </row>
    <row r="273" spans="1:18" x14ac:dyDescent="0.3">
      <c r="A273" s="46"/>
      <c r="B273" s="34"/>
      <c r="C273" s="46"/>
      <c r="D273" s="27"/>
      <c r="E273" s="28"/>
      <c r="F273" s="56"/>
      <c r="G273" s="28"/>
      <c r="H273" s="29"/>
      <c r="I273" s="28"/>
      <c r="J273" s="35"/>
      <c r="K273" s="28"/>
      <c r="L273" s="96"/>
      <c r="M273" s="46"/>
      <c r="N273" s="46"/>
      <c r="O273" s="27"/>
      <c r="P273" s="28"/>
      <c r="Q273" s="29"/>
      <c r="R273" s="28"/>
    </row>
    <row r="274" spans="1:18" x14ac:dyDescent="0.3">
      <c r="A274" s="46"/>
      <c r="B274" s="34"/>
      <c r="C274" s="46"/>
      <c r="D274" s="27"/>
      <c r="E274" s="28"/>
      <c r="F274" s="29"/>
      <c r="G274" s="28"/>
      <c r="H274" s="29"/>
      <c r="I274" s="28"/>
      <c r="J274" s="35"/>
      <c r="K274" s="28"/>
      <c r="L274" s="96"/>
      <c r="M274" s="46"/>
      <c r="N274" s="46"/>
      <c r="O274" s="27"/>
      <c r="P274" s="28"/>
      <c r="Q274" s="29"/>
      <c r="R274" s="28"/>
    </row>
    <row r="275" spans="1:18" x14ac:dyDescent="0.3">
      <c r="A275" s="46"/>
      <c r="B275" s="34"/>
      <c r="C275" s="46"/>
      <c r="D275" s="27"/>
      <c r="E275" s="28"/>
      <c r="F275" s="29"/>
      <c r="G275" s="28"/>
      <c r="H275" s="29"/>
      <c r="I275" s="28"/>
      <c r="J275" s="35"/>
      <c r="K275" s="28"/>
      <c r="L275" s="96"/>
      <c r="M275" s="46"/>
      <c r="N275" s="46"/>
      <c r="O275" s="27"/>
      <c r="P275" s="28"/>
      <c r="Q275" s="29"/>
      <c r="R275" s="28"/>
    </row>
    <row r="276" spans="1:18" x14ac:dyDescent="0.3">
      <c r="A276" s="46"/>
      <c r="B276" s="34"/>
      <c r="C276" s="46"/>
      <c r="D276" s="27"/>
      <c r="E276" s="28"/>
      <c r="F276" s="29"/>
      <c r="G276" s="28"/>
      <c r="H276" s="29"/>
      <c r="I276" s="28"/>
      <c r="J276" s="35"/>
      <c r="K276" s="28"/>
      <c r="L276" s="96"/>
      <c r="M276" s="46"/>
      <c r="N276" s="46"/>
      <c r="O276" s="27"/>
      <c r="P276" s="28"/>
      <c r="Q276" s="29"/>
      <c r="R276" s="28"/>
    </row>
    <row r="277" spans="1:18" x14ac:dyDescent="0.3">
      <c r="A277" s="46"/>
      <c r="B277" s="34"/>
      <c r="C277" s="46"/>
      <c r="D277" s="27"/>
      <c r="E277" s="28"/>
      <c r="F277" s="56"/>
      <c r="G277" s="28"/>
      <c r="H277" s="29"/>
      <c r="I277" s="28"/>
      <c r="J277" s="35"/>
      <c r="K277" s="28"/>
      <c r="L277" s="96"/>
      <c r="M277" s="46"/>
      <c r="N277" s="46"/>
      <c r="O277" s="27"/>
      <c r="P277" s="28"/>
      <c r="Q277" s="29"/>
      <c r="R277" s="28"/>
    </row>
    <row r="278" spans="1:18" x14ac:dyDescent="0.3">
      <c r="A278" s="46"/>
      <c r="B278" s="34"/>
      <c r="C278" s="46"/>
      <c r="D278" s="27"/>
      <c r="E278" s="28"/>
      <c r="F278" s="29"/>
      <c r="G278" s="28"/>
      <c r="H278" s="29"/>
      <c r="I278" s="28"/>
      <c r="J278" s="35"/>
      <c r="K278" s="28"/>
      <c r="L278" s="96"/>
      <c r="M278" s="46"/>
      <c r="N278" s="46"/>
      <c r="O278" s="27"/>
      <c r="P278" s="28"/>
      <c r="Q278" s="29"/>
      <c r="R278" s="28"/>
    </row>
    <row r="279" spans="1:18" x14ac:dyDescent="0.3">
      <c r="A279" s="46"/>
      <c r="B279" s="34"/>
      <c r="C279" s="46"/>
      <c r="D279" s="27"/>
      <c r="E279" s="28"/>
      <c r="F279" s="29"/>
      <c r="G279" s="28"/>
      <c r="H279" s="29"/>
      <c r="I279" s="28"/>
      <c r="J279" s="35"/>
      <c r="K279" s="28"/>
      <c r="L279" s="96"/>
      <c r="M279" s="46"/>
      <c r="N279" s="46"/>
      <c r="O279" s="27"/>
      <c r="P279" s="28"/>
      <c r="Q279" s="29"/>
      <c r="R279" s="28"/>
    </row>
    <row r="280" spans="1:18" x14ac:dyDescent="0.3">
      <c r="A280" s="48"/>
      <c r="B280" s="37"/>
      <c r="C280" s="48"/>
      <c r="D280" s="31"/>
      <c r="E280" s="37"/>
      <c r="F280" s="54"/>
      <c r="G280" s="37"/>
      <c r="H280" s="54"/>
      <c r="I280" s="37"/>
      <c r="J280" s="36"/>
      <c r="K280" s="37"/>
      <c r="L280" s="39"/>
      <c r="M280" s="48"/>
      <c r="N280" s="48"/>
      <c r="O280" s="31"/>
      <c r="P280" s="37"/>
      <c r="Q280" s="54"/>
      <c r="R280" s="37"/>
    </row>
    <row r="281" spans="1:18" x14ac:dyDescent="0.3">
      <c r="A281" s="644"/>
      <c r="B281" s="644"/>
      <c r="C281" s="644"/>
      <c r="D281" s="644"/>
      <c r="E281" s="644"/>
      <c r="F281" s="644"/>
      <c r="G281" s="644"/>
      <c r="H281" s="644"/>
      <c r="I281" s="644"/>
      <c r="J281" s="644"/>
      <c r="K281" s="644"/>
      <c r="L281" s="644"/>
      <c r="M281" s="644"/>
      <c r="N281" s="644"/>
      <c r="O281" s="644"/>
      <c r="P281" s="644"/>
      <c r="Q281" s="644"/>
      <c r="R281" s="644"/>
    </row>
  </sheetData>
  <mergeCells count="85">
    <mergeCell ref="A281:R281"/>
    <mergeCell ref="A252:R252"/>
    <mergeCell ref="A253:R253"/>
    <mergeCell ref="A254:R254"/>
    <mergeCell ref="A255:R255"/>
    <mergeCell ref="A258:A259"/>
    <mergeCell ref="B258:B259"/>
    <mergeCell ref="D258:D259"/>
    <mergeCell ref="G258:I258"/>
    <mergeCell ref="J258:R258"/>
    <mergeCell ref="A224:R224"/>
    <mergeCell ref="A225:R225"/>
    <mergeCell ref="A226:R226"/>
    <mergeCell ref="A227:R227"/>
    <mergeCell ref="A230:A231"/>
    <mergeCell ref="B230:B231"/>
    <mergeCell ref="D230:D231"/>
    <mergeCell ref="G230:I230"/>
    <mergeCell ref="J230:R230"/>
    <mergeCell ref="A196:R196"/>
    <mergeCell ref="A197:R197"/>
    <mergeCell ref="A198:R198"/>
    <mergeCell ref="A199:R199"/>
    <mergeCell ref="A202:A203"/>
    <mergeCell ref="B202:B203"/>
    <mergeCell ref="D202:D203"/>
    <mergeCell ref="G202:I202"/>
    <mergeCell ref="J202:R202"/>
    <mergeCell ref="A170:R170"/>
    <mergeCell ref="A171:R171"/>
    <mergeCell ref="A172:R172"/>
    <mergeCell ref="A173:R173"/>
    <mergeCell ref="A176:A177"/>
    <mergeCell ref="B176:B177"/>
    <mergeCell ref="D176:D177"/>
    <mergeCell ref="G176:I176"/>
    <mergeCell ref="J176:R176"/>
    <mergeCell ref="A142:R142"/>
    <mergeCell ref="A143:R143"/>
    <mergeCell ref="A144:R144"/>
    <mergeCell ref="A147:A148"/>
    <mergeCell ref="B147:B148"/>
    <mergeCell ref="D147:D148"/>
    <mergeCell ref="G147:I147"/>
    <mergeCell ref="J147:R147"/>
    <mergeCell ref="A141:R141"/>
    <mergeCell ref="A93:R93"/>
    <mergeCell ref="A94:R94"/>
    <mergeCell ref="A95:R95"/>
    <mergeCell ref="A98:A99"/>
    <mergeCell ref="B98:B99"/>
    <mergeCell ref="D98:D99"/>
    <mergeCell ref="G98:I98"/>
    <mergeCell ref="J98:R98"/>
    <mergeCell ref="A118:A119"/>
    <mergeCell ref="B118:B119"/>
    <mergeCell ref="D118:D119"/>
    <mergeCell ref="G118:I118"/>
    <mergeCell ref="J118:R118"/>
    <mergeCell ref="A55:R55"/>
    <mergeCell ref="A56:R56"/>
    <mergeCell ref="A57:R57"/>
    <mergeCell ref="A59:A60"/>
    <mergeCell ref="B59:B60"/>
    <mergeCell ref="D59:D60"/>
    <mergeCell ref="G59:I59"/>
    <mergeCell ref="J59:R59"/>
    <mergeCell ref="A25:R25"/>
    <mergeCell ref="A33:R33"/>
    <mergeCell ref="A34:R34"/>
    <mergeCell ref="A35:R35"/>
    <mergeCell ref="A37:A38"/>
    <mergeCell ref="B37:B38"/>
    <mergeCell ref="D37:D38"/>
    <mergeCell ref="G37:I37"/>
    <mergeCell ref="J37:R37"/>
    <mergeCell ref="A1:O1"/>
    <mergeCell ref="P1:R1"/>
    <mergeCell ref="A2:R2"/>
    <mergeCell ref="A3:R3"/>
    <mergeCell ref="A6:A7"/>
    <mergeCell ref="B6:B7"/>
    <mergeCell ref="D6:D7"/>
    <mergeCell ref="G6:I6"/>
    <mergeCell ref="J6:R6"/>
  </mergeCells>
  <pageMargins left="0.7" right="0.7" top="0.75" bottom="0.75" header="0.3" footer="0.3"/>
  <pageSetup paperSize="9" orientation="landscape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79"/>
  <sheetViews>
    <sheetView view="pageBreakPreview" zoomScale="98" zoomScaleSheetLayoutView="98" workbookViewId="0">
      <selection activeCell="D11" sqref="D11"/>
    </sheetView>
  </sheetViews>
  <sheetFormatPr defaultRowHeight="18.75" x14ac:dyDescent="0.3"/>
  <cols>
    <col min="1" max="1" width="3.125" style="25" customWidth="1"/>
    <col min="2" max="2" width="29.25" style="25" customWidth="1"/>
    <col min="3" max="3" width="28" style="25" customWidth="1"/>
    <col min="4" max="4" width="10.875" style="61" customWidth="1"/>
    <col min="5" max="5" width="8" style="25" customWidth="1"/>
    <col min="6" max="6" width="7.125" style="25" customWidth="1"/>
    <col min="7" max="18" width="3.5" style="25" customWidth="1"/>
    <col min="19" max="19" width="2.75" style="25" customWidth="1"/>
    <col min="20" max="20" width="40.75" style="25" customWidth="1"/>
    <col min="21" max="21" width="9" style="25"/>
    <col min="22" max="22" width="10.5" style="25" bestFit="1" customWidth="1"/>
    <col min="23" max="16384" width="9" style="25"/>
  </cols>
  <sheetData>
    <row r="1" spans="1:20" x14ac:dyDescent="0.3">
      <c r="A1" s="542" t="s">
        <v>57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  <c r="N1" s="542"/>
      <c r="O1" s="542"/>
      <c r="P1" s="543" t="s">
        <v>58</v>
      </c>
      <c r="Q1" s="544"/>
      <c r="R1" s="545"/>
    </row>
    <row r="2" spans="1:20" x14ac:dyDescent="0.3">
      <c r="A2" s="646" t="s">
        <v>165</v>
      </c>
      <c r="B2" s="646"/>
      <c r="C2" s="646"/>
      <c r="D2" s="646"/>
      <c r="E2" s="646"/>
      <c r="F2" s="646"/>
      <c r="G2" s="646"/>
      <c r="H2" s="646"/>
      <c r="I2" s="646"/>
      <c r="J2" s="646"/>
      <c r="K2" s="646"/>
      <c r="L2" s="646"/>
      <c r="M2" s="646"/>
      <c r="N2" s="646"/>
      <c r="O2" s="646"/>
      <c r="P2" s="646"/>
      <c r="Q2" s="646"/>
      <c r="R2" s="646"/>
    </row>
    <row r="3" spans="1:20" x14ac:dyDescent="0.3">
      <c r="A3" s="647" t="s">
        <v>155</v>
      </c>
      <c r="B3" s="647"/>
      <c r="C3" s="647"/>
      <c r="D3" s="647"/>
      <c r="E3" s="647"/>
      <c r="F3" s="647"/>
      <c r="G3" s="647"/>
      <c r="H3" s="647"/>
      <c r="I3" s="647"/>
      <c r="J3" s="647"/>
      <c r="K3" s="647"/>
      <c r="L3" s="647"/>
      <c r="M3" s="647"/>
      <c r="N3" s="647"/>
      <c r="O3" s="647"/>
      <c r="P3" s="647"/>
      <c r="Q3" s="647"/>
      <c r="R3" s="647"/>
    </row>
    <row r="4" spans="1:20" s="29" customFormat="1" x14ac:dyDescent="0.3">
      <c r="A4" s="74" t="s">
        <v>24</v>
      </c>
      <c r="D4" s="75"/>
    </row>
    <row r="5" spans="1:20" x14ac:dyDescent="0.3">
      <c r="A5" s="112" t="s">
        <v>179</v>
      </c>
    </row>
    <row r="6" spans="1:20" x14ac:dyDescent="0.3">
      <c r="A6" s="648" t="s">
        <v>1</v>
      </c>
      <c r="B6" s="648" t="s">
        <v>2</v>
      </c>
      <c r="C6" s="32" t="s">
        <v>3</v>
      </c>
      <c r="D6" s="650" t="s">
        <v>4</v>
      </c>
      <c r="E6" s="32" t="s">
        <v>5</v>
      </c>
      <c r="F6" s="62" t="s">
        <v>6</v>
      </c>
      <c r="G6" s="652" t="s">
        <v>160</v>
      </c>
      <c r="H6" s="653"/>
      <c r="I6" s="654"/>
      <c r="J6" s="655" t="s">
        <v>159</v>
      </c>
      <c r="K6" s="656"/>
      <c r="L6" s="656"/>
      <c r="M6" s="656"/>
      <c r="N6" s="656"/>
      <c r="O6" s="656"/>
      <c r="P6" s="656"/>
      <c r="Q6" s="656"/>
      <c r="R6" s="657"/>
    </row>
    <row r="7" spans="1:20" x14ac:dyDescent="0.3">
      <c r="A7" s="649"/>
      <c r="B7" s="649"/>
      <c r="C7" s="45" t="s">
        <v>7</v>
      </c>
      <c r="D7" s="651"/>
      <c r="E7" s="45" t="s">
        <v>8</v>
      </c>
      <c r="F7" s="80" t="s">
        <v>8</v>
      </c>
      <c r="G7" s="45" t="s">
        <v>9</v>
      </c>
      <c r="H7" s="80" t="s">
        <v>10</v>
      </c>
      <c r="I7" s="80" t="s">
        <v>11</v>
      </c>
      <c r="J7" s="80" t="s">
        <v>12</v>
      </c>
      <c r="K7" s="80" t="s">
        <v>13</v>
      </c>
      <c r="L7" s="81" t="s">
        <v>14</v>
      </c>
      <c r="M7" s="80" t="s">
        <v>15</v>
      </c>
      <c r="N7" s="81" t="s">
        <v>16</v>
      </c>
      <c r="O7" s="80" t="s">
        <v>17</v>
      </c>
      <c r="P7" s="81" t="s">
        <v>18</v>
      </c>
      <c r="Q7" s="80" t="s">
        <v>19</v>
      </c>
      <c r="R7" s="82" t="s">
        <v>20</v>
      </c>
    </row>
    <row r="8" spans="1:20" s="122" customFormat="1" ht="21" x14ac:dyDescent="0.35">
      <c r="A8" s="134"/>
      <c r="B8" s="353"/>
      <c r="C8" s="353"/>
      <c r="D8" s="363"/>
      <c r="E8" s="363"/>
      <c r="F8" s="135"/>
      <c r="G8" s="137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</row>
    <row r="9" spans="1:20" ht="21" x14ac:dyDescent="0.35">
      <c r="A9" s="39"/>
      <c r="B9" s="37"/>
      <c r="C9" s="37"/>
      <c r="D9" s="37"/>
      <c r="E9" s="58"/>
      <c r="F9" s="37"/>
      <c r="G9" s="3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</row>
    <row r="10" spans="1:20" ht="16.5" customHeight="1" x14ac:dyDescent="0.3"/>
    <row r="11" spans="1:20" x14ac:dyDescent="0.3">
      <c r="A11" s="60">
        <v>0</v>
      </c>
      <c r="D11" s="499">
        <v>0</v>
      </c>
    </row>
    <row r="14" spans="1:20" s="29" customFormat="1" x14ac:dyDescent="0.3"/>
    <row r="15" spans="1:20" s="29" customFormat="1" ht="21" x14ac:dyDescent="0.35">
      <c r="T15" s="120"/>
    </row>
    <row r="16" spans="1:20" s="29" customFormat="1" ht="21" x14ac:dyDescent="0.35">
      <c r="T16" s="120"/>
    </row>
    <row r="17" spans="1:20" s="29" customFormat="1" ht="21" x14ac:dyDescent="0.35">
      <c r="T17" s="120">
        <v>36000</v>
      </c>
    </row>
    <row r="18" spans="1:20" s="29" customFormat="1" x14ac:dyDescent="0.3"/>
    <row r="19" spans="1:20" s="29" customFormat="1" x14ac:dyDescent="0.3"/>
    <row r="20" spans="1:20" s="29" customFormat="1" x14ac:dyDescent="0.3"/>
    <row r="21" spans="1:20" s="29" customFormat="1" x14ac:dyDescent="0.3"/>
    <row r="22" spans="1:20" s="29" customFormat="1" x14ac:dyDescent="0.3"/>
    <row r="23" spans="1:20" s="29" customFormat="1" x14ac:dyDescent="0.3">
      <c r="A23" s="549" t="s">
        <v>141</v>
      </c>
      <c r="B23" s="549"/>
      <c r="C23" s="549"/>
      <c r="D23" s="549"/>
      <c r="E23" s="549"/>
      <c r="F23" s="549"/>
      <c r="G23" s="549"/>
      <c r="H23" s="549"/>
      <c r="I23" s="549"/>
      <c r="J23" s="549"/>
      <c r="K23" s="549"/>
      <c r="L23" s="549"/>
      <c r="M23" s="549"/>
      <c r="N23" s="549"/>
      <c r="O23" s="549"/>
      <c r="P23" s="549"/>
      <c r="Q23" s="549"/>
      <c r="R23" s="549"/>
    </row>
    <row r="24" spans="1:20" s="29" customFormat="1" ht="21" x14ac:dyDescent="0.35">
      <c r="A24" s="68"/>
      <c r="B24" s="109"/>
      <c r="C24" s="109"/>
      <c r="D24" s="110"/>
      <c r="E24" s="51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</row>
    <row r="25" spans="1:20" s="29" customFormat="1" ht="21" x14ac:dyDescent="0.35">
      <c r="A25" s="68"/>
      <c r="D25" s="71"/>
      <c r="E25" s="51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</row>
    <row r="26" spans="1:20" s="29" customFormat="1" ht="21" x14ac:dyDescent="0.35">
      <c r="A26" s="68"/>
      <c r="B26" s="109"/>
      <c r="C26" s="109"/>
      <c r="D26" s="110"/>
      <c r="E26" s="51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</row>
    <row r="27" spans="1:20" s="29" customFormat="1" ht="21" x14ac:dyDescent="0.35">
      <c r="A27" s="68"/>
      <c r="E27" s="51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</row>
    <row r="28" spans="1:20" s="29" customFormat="1" x14ac:dyDescent="0.3"/>
    <row r="29" spans="1:20" s="29" customFormat="1" ht="21" x14ac:dyDescent="0.35">
      <c r="A29" s="68"/>
      <c r="D29" s="71"/>
      <c r="E29" s="51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</row>
    <row r="30" spans="1:20" s="29" customFormat="1" ht="21" x14ac:dyDescent="0.35">
      <c r="A30" s="68"/>
      <c r="E30" s="51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68"/>
    </row>
    <row r="31" spans="1:20" s="29" customFormat="1" x14ac:dyDescent="0.3">
      <c r="A31" s="647"/>
      <c r="B31" s="647"/>
      <c r="C31" s="647"/>
      <c r="D31" s="647"/>
      <c r="E31" s="647"/>
      <c r="F31" s="647"/>
      <c r="G31" s="647"/>
      <c r="H31" s="647"/>
      <c r="I31" s="647"/>
      <c r="J31" s="647"/>
      <c r="K31" s="647"/>
      <c r="L31" s="647"/>
      <c r="M31" s="647"/>
      <c r="N31" s="647"/>
      <c r="O31" s="647"/>
      <c r="P31" s="647"/>
      <c r="Q31" s="647"/>
      <c r="R31" s="647"/>
    </row>
    <row r="32" spans="1:20" s="29" customFormat="1" x14ac:dyDescent="0.3">
      <c r="A32" s="647"/>
      <c r="B32" s="647"/>
      <c r="C32" s="647"/>
      <c r="D32" s="647"/>
      <c r="E32" s="647"/>
      <c r="F32" s="647"/>
      <c r="G32" s="647"/>
      <c r="H32" s="647"/>
      <c r="I32" s="647"/>
      <c r="J32" s="647"/>
      <c r="K32" s="647"/>
      <c r="L32" s="647"/>
      <c r="M32" s="647"/>
      <c r="N32" s="647"/>
      <c r="O32" s="647"/>
      <c r="P32" s="647"/>
      <c r="Q32" s="647"/>
      <c r="R32" s="647"/>
    </row>
    <row r="33" spans="1:18" s="29" customFormat="1" x14ac:dyDescent="0.3">
      <c r="A33" s="647"/>
      <c r="B33" s="647"/>
      <c r="C33" s="647"/>
      <c r="D33" s="647"/>
      <c r="E33" s="647"/>
      <c r="F33" s="647"/>
      <c r="G33" s="647"/>
      <c r="H33" s="647"/>
      <c r="I33" s="647"/>
      <c r="J33" s="647"/>
      <c r="K33" s="647"/>
      <c r="L33" s="647"/>
      <c r="M33" s="647"/>
      <c r="N33" s="647"/>
      <c r="O33" s="647"/>
      <c r="P33" s="647"/>
      <c r="Q33" s="647"/>
      <c r="R33" s="647"/>
    </row>
    <row r="34" spans="1:18" s="29" customFormat="1" x14ac:dyDescent="0.3">
      <c r="A34" s="74"/>
      <c r="D34" s="75"/>
    </row>
    <row r="35" spans="1:18" s="29" customFormat="1" x14ac:dyDescent="0.3">
      <c r="A35" s="670"/>
      <c r="B35" s="670"/>
      <c r="C35" s="55"/>
      <c r="D35" s="671"/>
      <c r="E35" s="55"/>
      <c r="F35" s="63"/>
      <c r="G35" s="670"/>
      <c r="H35" s="670"/>
      <c r="I35" s="670"/>
      <c r="J35" s="647"/>
      <c r="K35" s="647"/>
      <c r="L35" s="647"/>
      <c r="M35" s="647"/>
      <c r="N35" s="647"/>
      <c r="O35" s="647"/>
      <c r="P35" s="647"/>
      <c r="Q35" s="647"/>
      <c r="R35" s="647"/>
    </row>
    <row r="36" spans="1:18" s="29" customFormat="1" x14ac:dyDescent="0.3">
      <c r="A36" s="670"/>
      <c r="B36" s="670"/>
      <c r="C36" s="55"/>
      <c r="D36" s="671"/>
      <c r="E36" s="55"/>
      <c r="F36" s="63"/>
      <c r="G36" s="55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</row>
    <row r="37" spans="1:18" s="29" customFormat="1" ht="21" x14ac:dyDescent="0.35">
      <c r="A37" s="68"/>
      <c r="B37" s="13"/>
      <c r="C37" s="13"/>
      <c r="D37" s="57"/>
      <c r="E37" s="51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</row>
    <row r="38" spans="1:18" s="29" customFormat="1" ht="21" x14ac:dyDescent="0.35">
      <c r="A38" s="68"/>
      <c r="E38" s="51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</row>
    <row r="39" spans="1:18" s="29" customFormat="1" ht="21" x14ac:dyDescent="0.35">
      <c r="A39" s="68"/>
      <c r="B39" s="13"/>
      <c r="C39" s="13"/>
      <c r="D39" s="57"/>
      <c r="E39" s="51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</row>
    <row r="40" spans="1:18" s="29" customFormat="1" ht="21" x14ac:dyDescent="0.35">
      <c r="A40" s="68"/>
      <c r="E40" s="51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</row>
    <row r="41" spans="1:18" s="29" customFormat="1" ht="21" x14ac:dyDescent="0.35">
      <c r="A41" s="68"/>
      <c r="B41" s="13"/>
      <c r="C41" s="13"/>
      <c r="D41" s="57"/>
      <c r="E41" s="51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</row>
    <row r="42" spans="1:18" s="29" customFormat="1" ht="21" x14ac:dyDescent="0.35">
      <c r="A42" s="68"/>
      <c r="E42" s="51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</row>
    <row r="43" spans="1:18" s="29" customFormat="1" ht="21" x14ac:dyDescent="0.35">
      <c r="A43" s="68"/>
      <c r="B43" s="13"/>
      <c r="C43" s="13"/>
      <c r="D43" s="57"/>
      <c r="E43" s="51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</row>
    <row r="44" spans="1:18" s="29" customFormat="1" ht="21" x14ac:dyDescent="0.35">
      <c r="A44" s="68"/>
      <c r="E44" s="51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</row>
    <row r="45" spans="1:18" s="29" customFormat="1" ht="21" x14ac:dyDescent="0.35">
      <c r="A45" s="68"/>
      <c r="B45" s="13"/>
      <c r="C45" s="13"/>
      <c r="D45" s="57"/>
      <c r="E45" s="51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</row>
    <row r="46" spans="1:18" s="29" customFormat="1" ht="21" x14ac:dyDescent="0.35">
      <c r="A46" s="68"/>
      <c r="E46" s="51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</row>
    <row r="47" spans="1:18" s="29" customFormat="1" ht="21" x14ac:dyDescent="0.35">
      <c r="A47" s="68"/>
      <c r="B47" s="13"/>
      <c r="C47" s="13"/>
      <c r="D47" s="57"/>
      <c r="E47" s="51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</row>
    <row r="48" spans="1:18" s="29" customFormat="1" ht="21" x14ac:dyDescent="0.35">
      <c r="A48" s="68"/>
      <c r="E48" s="51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</row>
    <row r="49" spans="1:18" s="29" customFormat="1" ht="21" x14ac:dyDescent="0.35">
      <c r="A49" s="68"/>
      <c r="B49" s="13"/>
      <c r="C49" s="13"/>
      <c r="D49" s="57"/>
      <c r="E49" s="51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</row>
    <row r="50" spans="1:18" s="29" customFormat="1" ht="21" x14ac:dyDescent="0.35">
      <c r="A50" s="68"/>
      <c r="E50" s="51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</row>
    <row r="51" spans="1:18" s="29" customFormat="1" ht="21" x14ac:dyDescent="0.35">
      <c r="A51" s="68"/>
      <c r="E51" s="51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</row>
    <row r="52" spans="1:18" s="29" customFormat="1" ht="21" x14ac:dyDescent="0.35">
      <c r="A52" s="68"/>
      <c r="E52" s="51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</row>
    <row r="53" spans="1:18" s="29" customFormat="1" x14ac:dyDescent="0.3">
      <c r="A53" s="647"/>
      <c r="B53" s="647"/>
      <c r="C53" s="647"/>
      <c r="D53" s="647"/>
      <c r="E53" s="647"/>
      <c r="F53" s="647"/>
      <c r="G53" s="647"/>
      <c r="H53" s="647"/>
      <c r="I53" s="647"/>
      <c r="J53" s="647"/>
      <c r="K53" s="647"/>
      <c r="L53" s="647"/>
      <c r="M53" s="647"/>
      <c r="N53" s="647"/>
      <c r="O53" s="647"/>
      <c r="P53" s="647"/>
      <c r="Q53" s="647"/>
      <c r="R53" s="647"/>
    </row>
    <row r="54" spans="1:18" s="29" customFormat="1" x14ac:dyDescent="0.3">
      <c r="A54" s="647"/>
      <c r="B54" s="647"/>
      <c r="C54" s="647"/>
      <c r="D54" s="647"/>
      <c r="E54" s="647"/>
      <c r="F54" s="647"/>
      <c r="G54" s="647"/>
      <c r="H54" s="647"/>
      <c r="I54" s="647"/>
      <c r="J54" s="647"/>
      <c r="K54" s="647"/>
      <c r="L54" s="647"/>
      <c r="M54" s="647"/>
      <c r="N54" s="647"/>
      <c r="O54" s="647"/>
      <c r="P54" s="647"/>
      <c r="Q54" s="647"/>
      <c r="R54" s="647"/>
    </row>
    <row r="55" spans="1:18" s="29" customFormat="1" x14ac:dyDescent="0.3">
      <c r="A55" s="647"/>
      <c r="B55" s="647"/>
      <c r="C55" s="647"/>
      <c r="D55" s="647"/>
      <c r="E55" s="647"/>
      <c r="F55" s="647"/>
      <c r="G55" s="647"/>
      <c r="H55" s="647"/>
      <c r="I55" s="647"/>
      <c r="J55" s="647"/>
      <c r="K55" s="647"/>
      <c r="L55" s="647"/>
      <c r="M55" s="647"/>
      <c r="N55" s="647"/>
      <c r="O55" s="647"/>
      <c r="P55" s="647"/>
      <c r="Q55" s="647"/>
      <c r="R55" s="647"/>
    </row>
    <row r="56" spans="1:18" s="29" customFormat="1" x14ac:dyDescent="0.3">
      <c r="A56" s="74"/>
      <c r="D56" s="75"/>
    </row>
    <row r="57" spans="1:18" s="29" customFormat="1" x14ac:dyDescent="0.3">
      <c r="A57" s="670"/>
      <c r="B57" s="670"/>
      <c r="C57" s="55"/>
      <c r="D57" s="671"/>
      <c r="E57" s="55"/>
      <c r="F57" s="63"/>
      <c r="G57" s="670"/>
      <c r="H57" s="670"/>
      <c r="I57" s="670"/>
      <c r="J57" s="647"/>
      <c r="K57" s="647"/>
      <c r="L57" s="647"/>
      <c r="M57" s="647"/>
      <c r="N57" s="647"/>
      <c r="O57" s="647"/>
      <c r="P57" s="647"/>
      <c r="Q57" s="647"/>
      <c r="R57" s="647"/>
    </row>
    <row r="58" spans="1:18" s="29" customFormat="1" x14ac:dyDescent="0.3">
      <c r="A58" s="670"/>
      <c r="B58" s="670"/>
      <c r="C58" s="55"/>
      <c r="D58" s="671"/>
      <c r="E58" s="55"/>
      <c r="F58" s="63"/>
      <c r="G58" s="55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</row>
    <row r="59" spans="1:18" s="29" customFormat="1" ht="21" x14ac:dyDescent="0.35">
      <c r="A59" s="68"/>
      <c r="B59" s="13"/>
      <c r="C59" s="13"/>
      <c r="D59" s="57"/>
      <c r="E59" s="51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</row>
    <row r="60" spans="1:18" s="29" customFormat="1" ht="21" x14ac:dyDescent="0.35">
      <c r="A60" s="68"/>
      <c r="E60" s="51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</row>
    <row r="61" spans="1:18" s="29" customFormat="1" ht="21" x14ac:dyDescent="0.35">
      <c r="A61" s="68"/>
      <c r="B61" s="13"/>
      <c r="C61" s="13"/>
      <c r="D61" s="57"/>
      <c r="E61" s="51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</row>
    <row r="62" spans="1:18" s="29" customFormat="1" ht="21" x14ac:dyDescent="0.35">
      <c r="A62" s="68"/>
      <c r="E62" s="51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</row>
    <row r="63" spans="1:18" s="29" customFormat="1" ht="21" x14ac:dyDescent="0.35">
      <c r="A63" s="68"/>
      <c r="B63" s="13"/>
      <c r="C63" s="13"/>
      <c r="D63" s="57"/>
      <c r="E63" s="51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</row>
    <row r="64" spans="1:18" s="29" customFormat="1" ht="21" x14ac:dyDescent="0.35">
      <c r="A64" s="68"/>
      <c r="E64" s="51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</row>
    <row r="65" spans="1:26" s="29" customFormat="1" ht="21" x14ac:dyDescent="0.35">
      <c r="A65" s="68"/>
      <c r="B65" s="13"/>
      <c r="C65" s="13"/>
      <c r="E65" s="51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</row>
    <row r="66" spans="1:26" s="29" customFormat="1" ht="21" x14ac:dyDescent="0.35">
      <c r="A66" s="68"/>
      <c r="E66" s="51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</row>
    <row r="67" spans="1:26" s="29" customFormat="1" ht="21" x14ac:dyDescent="0.35">
      <c r="A67" s="68"/>
      <c r="B67" s="13"/>
      <c r="C67" s="13"/>
      <c r="E67" s="51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</row>
    <row r="68" spans="1:26" s="29" customFormat="1" ht="21" x14ac:dyDescent="0.35">
      <c r="A68" s="68"/>
      <c r="E68" s="51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6"/>
      <c r="T68" s="77"/>
      <c r="U68" s="77"/>
      <c r="V68" s="77"/>
      <c r="W68" s="76"/>
      <c r="X68" s="76"/>
      <c r="Y68" s="77"/>
      <c r="Z68" s="76"/>
    </row>
    <row r="69" spans="1:26" s="29" customFormat="1" ht="21" x14ac:dyDescent="0.35">
      <c r="A69" s="68"/>
      <c r="B69" s="13"/>
      <c r="C69" s="13"/>
      <c r="E69" s="51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6"/>
      <c r="T69" s="77"/>
      <c r="U69" s="77"/>
      <c r="V69" s="77"/>
      <c r="W69" s="76"/>
      <c r="X69" s="76"/>
      <c r="Y69" s="77"/>
      <c r="Z69" s="76"/>
    </row>
    <row r="70" spans="1:26" s="29" customFormat="1" ht="21" x14ac:dyDescent="0.35">
      <c r="A70" s="68"/>
      <c r="E70" s="51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6"/>
      <c r="T70" s="77"/>
      <c r="U70" s="77"/>
      <c r="V70" s="77"/>
      <c r="W70" s="76"/>
      <c r="X70" s="76"/>
      <c r="Y70" s="77"/>
      <c r="Z70" s="76"/>
    </row>
    <row r="71" spans="1:26" s="29" customFormat="1" ht="21" x14ac:dyDescent="0.35">
      <c r="A71" s="68"/>
      <c r="B71" s="13"/>
      <c r="C71" s="13"/>
      <c r="E71" s="51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6"/>
      <c r="T71" s="77"/>
      <c r="U71" s="77"/>
      <c r="V71" s="77"/>
      <c r="W71" s="76"/>
      <c r="X71" s="76"/>
      <c r="Y71" s="77"/>
      <c r="Z71" s="76"/>
    </row>
    <row r="72" spans="1:26" s="29" customFormat="1" ht="21" x14ac:dyDescent="0.35">
      <c r="A72" s="68"/>
      <c r="E72" s="51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6"/>
      <c r="T72" s="77"/>
      <c r="U72" s="77"/>
      <c r="V72" s="77"/>
      <c r="W72" s="76"/>
      <c r="X72" s="76"/>
      <c r="Y72" s="77"/>
      <c r="Z72" s="76"/>
    </row>
    <row r="73" spans="1:26" s="29" customFormat="1" ht="21" x14ac:dyDescent="0.35">
      <c r="A73" s="68"/>
      <c r="B73" s="13"/>
      <c r="C73" s="13"/>
      <c r="E73" s="51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6"/>
      <c r="T73" s="77"/>
      <c r="U73" s="77"/>
      <c r="V73" s="77"/>
      <c r="W73" s="76"/>
      <c r="X73" s="76"/>
      <c r="Y73" s="77"/>
      <c r="Z73" s="76"/>
    </row>
    <row r="74" spans="1:26" s="29" customFormat="1" ht="21" x14ac:dyDescent="0.35">
      <c r="A74" s="68"/>
      <c r="E74" s="51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6"/>
      <c r="T74" s="77"/>
      <c r="U74" s="77"/>
      <c r="V74" s="77"/>
      <c r="W74" s="76"/>
      <c r="X74" s="76"/>
      <c r="Y74" s="77"/>
      <c r="Z74" s="76"/>
    </row>
    <row r="75" spans="1:26" s="29" customFormat="1" ht="21" x14ac:dyDescent="0.35">
      <c r="A75" s="68"/>
      <c r="D75" s="71"/>
      <c r="E75" s="69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6"/>
      <c r="T75" s="77"/>
      <c r="U75" s="77"/>
      <c r="V75" s="77"/>
      <c r="W75" s="76"/>
      <c r="X75" s="76"/>
      <c r="Y75" s="77"/>
      <c r="Z75" s="76"/>
    </row>
    <row r="76" spans="1:26" s="29" customFormat="1" ht="21" x14ac:dyDescent="0.35">
      <c r="A76" s="68"/>
      <c r="D76" s="71"/>
      <c r="E76" s="69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6"/>
      <c r="T76" s="77"/>
      <c r="U76" s="77"/>
      <c r="V76" s="77"/>
      <c r="W76" s="76"/>
      <c r="X76" s="76"/>
      <c r="Y76" s="77"/>
      <c r="Z76" s="76"/>
    </row>
    <row r="77" spans="1:26" s="29" customFormat="1" ht="21" x14ac:dyDescent="0.35">
      <c r="A77" s="68"/>
      <c r="D77" s="71"/>
      <c r="E77" s="69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6"/>
      <c r="T77" s="77"/>
      <c r="U77" s="77"/>
      <c r="V77" s="77"/>
      <c r="W77" s="76"/>
      <c r="X77" s="76"/>
      <c r="Y77" s="77"/>
      <c r="Z77" s="76"/>
    </row>
    <row r="78" spans="1:26" s="29" customFormat="1" ht="21" x14ac:dyDescent="0.35">
      <c r="A78" s="68"/>
      <c r="D78" s="71"/>
      <c r="E78" s="69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6"/>
      <c r="T78" s="77"/>
      <c r="U78" s="77"/>
      <c r="V78" s="77"/>
      <c r="W78" s="76"/>
      <c r="X78" s="76"/>
      <c r="Y78" s="77"/>
      <c r="Z78" s="76"/>
    </row>
    <row r="79" spans="1:26" s="29" customFormat="1" ht="21" x14ac:dyDescent="0.35">
      <c r="A79" s="68"/>
      <c r="D79" s="71"/>
      <c r="E79" s="69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6"/>
      <c r="T79" s="77"/>
      <c r="U79" s="77"/>
      <c r="V79" s="77"/>
      <c r="W79" s="76"/>
      <c r="X79" s="76"/>
      <c r="Y79" s="77"/>
      <c r="Z79" s="76"/>
    </row>
    <row r="80" spans="1:26" s="29" customFormat="1" ht="21" x14ac:dyDescent="0.35">
      <c r="A80" s="68"/>
      <c r="D80" s="71"/>
      <c r="E80" s="69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7"/>
      <c r="T80" s="77"/>
      <c r="U80" s="77"/>
      <c r="V80" s="77"/>
      <c r="W80" s="76"/>
      <c r="X80" s="76"/>
      <c r="Y80" s="77"/>
      <c r="Z80" s="76"/>
    </row>
    <row r="81" spans="1:26" s="29" customFormat="1" ht="21" x14ac:dyDescent="0.35">
      <c r="A81" s="68"/>
      <c r="D81" s="71"/>
      <c r="E81" s="69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</row>
    <row r="82" spans="1:26" s="29" customFormat="1" ht="21" x14ac:dyDescent="0.35">
      <c r="A82" s="68"/>
      <c r="D82" s="71"/>
      <c r="E82" s="69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</row>
    <row r="83" spans="1:26" s="29" customFormat="1" ht="21" x14ac:dyDescent="0.35">
      <c r="A83" s="68"/>
      <c r="D83" s="71"/>
      <c r="E83" s="69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</row>
    <row r="84" spans="1:26" s="29" customFormat="1" ht="21" x14ac:dyDescent="0.35">
      <c r="A84" s="68"/>
      <c r="D84" s="71"/>
      <c r="E84" s="69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</row>
    <row r="85" spans="1:26" s="29" customFormat="1" ht="21" x14ac:dyDescent="0.35">
      <c r="A85" s="68"/>
      <c r="D85" s="71"/>
      <c r="E85" s="69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</row>
    <row r="86" spans="1:26" s="29" customFormat="1" ht="21" x14ac:dyDescent="0.35">
      <c r="A86" s="68"/>
      <c r="D86" s="71"/>
      <c r="E86" s="69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</row>
    <row r="87" spans="1:26" s="29" customFormat="1" ht="21" x14ac:dyDescent="0.35">
      <c r="A87" s="68"/>
      <c r="D87" s="71"/>
      <c r="E87" s="69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</row>
    <row r="88" spans="1:26" s="29" customFormat="1" ht="21" x14ac:dyDescent="0.35">
      <c r="A88" s="68"/>
      <c r="D88" s="71"/>
      <c r="E88" s="69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</row>
    <row r="89" spans="1:26" s="29" customFormat="1" x14ac:dyDescent="0.3">
      <c r="A89" s="68"/>
      <c r="B89" s="72"/>
      <c r="C89" s="72"/>
      <c r="D89" s="73"/>
      <c r="E89" s="72"/>
      <c r="S89" s="52"/>
      <c r="T89" s="52"/>
      <c r="U89" s="52"/>
      <c r="V89" s="52"/>
      <c r="W89" s="52"/>
      <c r="X89" s="53"/>
      <c r="Y89" s="52"/>
      <c r="Z89" s="52"/>
    </row>
    <row r="90" spans="1:26" s="29" customFormat="1" x14ac:dyDescent="0.3">
      <c r="A90" s="68"/>
      <c r="B90" s="72"/>
      <c r="C90" s="72"/>
      <c r="D90" s="73"/>
      <c r="E90" s="72"/>
      <c r="S90" s="52"/>
      <c r="T90" s="52"/>
      <c r="U90" s="52"/>
      <c r="V90" s="52"/>
      <c r="W90" s="52"/>
      <c r="X90" s="53"/>
      <c r="Y90" s="52"/>
      <c r="Z90" s="52"/>
    </row>
    <row r="91" spans="1:26" s="29" customFormat="1" x14ac:dyDescent="0.3">
      <c r="A91" s="647"/>
      <c r="B91" s="647"/>
      <c r="C91" s="647"/>
      <c r="D91" s="647"/>
      <c r="E91" s="647"/>
      <c r="F91" s="647"/>
      <c r="G91" s="647"/>
      <c r="H91" s="647"/>
      <c r="I91" s="647"/>
      <c r="J91" s="647"/>
      <c r="K91" s="647"/>
      <c r="L91" s="647"/>
      <c r="M91" s="647"/>
      <c r="N91" s="647"/>
      <c r="O91" s="647"/>
      <c r="P91" s="647"/>
      <c r="Q91" s="647"/>
      <c r="R91" s="647"/>
      <c r="S91" s="76"/>
      <c r="T91" s="77"/>
      <c r="U91" s="77"/>
      <c r="V91" s="77"/>
      <c r="W91" s="78"/>
      <c r="X91" s="76"/>
      <c r="Y91" s="77"/>
      <c r="Z91" s="76"/>
    </row>
    <row r="92" spans="1:26" s="29" customFormat="1" x14ac:dyDescent="0.3">
      <c r="A92" s="647"/>
      <c r="B92" s="647"/>
      <c r="C92" s="647"/>
      <c r="D92" s="647"/>
      <c r="E92" s="647"/>
      <c r="F92" s="647"/>
      <c r="G92" s="647"/>
      <c r="H92" s="647"/>
      <c r="I92" s="647"/>
      <c r="J92" s="647"/>
      <c r="K92" s="647"/>
      <c r="L92" s="647"/>
      <c r="M92" s="647"/>
      <c r="N92" s="647"/>
      <c r="O92" s="647"/>
      <c r="P92" s="647"/>
      <c r="Q92" s="647"/>
      <c r="R92" s="647"/>
      <c r="S92" s="76"/>
      <c r="T92" s="77"/>
      <c r="U92" s="77"/>
      <c r="V92" s="77"/>
      <c r="W92" s="76"/>
      <c r="X92" s="76"/>
      <c r="Y92" s="77"/>
      <c r="Z92" s="76"/>
    </row>
    <row r="93" spans="1:26" s="29" customFormat="1" x14ac:dyDescent="0.3">
      <c r="A93" s="647"/>
      <c r="B93" s="647"/>
      <c r="C93" s="647"/>
      <c r="D93" s="647"/>
      <c r="E93" s="647"/>
      <c r="F93" s="647"/>
      <c r="G93" s="647"/>
      <c r="H93" s="647"/>
      <c r="I93" s="647"/>
      <c r="J93" s="647"/>
      <c r="K93" s="647"/>
      <c r="L93" s="647"/>
      <c r="M93" s="647"/>
      <c r="N93" s="647"/>
      <c r="O93" s="647"/>
      <c r="P93" s="647"/>
      <c r="Q93" s="647"/>
      <c r="R93" s="647"/>
      <c r="S93" s="76"/>
      <c r="T93" s="77"/>
      <c r="U93" s="77"/>
      <c r="V93" s="77"/>
      <c r="W93" s="76"/>
      <c r="X93" s="76"/>
      <c r="Y93" s="77"/>
      <c r="Z93" s="76"/>
    </row>
    <row r="94" spans="1:26" s="29" customFormat="1" x14ac:dyDescent="0.3">
      <c r="A94" s="74"/>
      <c r="D94" s="75"/>
      <c r="S94" s="76"/>
      <c r="T94" s="77"/>
      <c r="U94" s="77"/>
      <c r="V94" s="77"/>
      <c r="W94" s="76"/>
      <c r="X94" s="76"/>
      <c r="Y94" s="77"/>
      <c r="Z94" s="76"/>
    </row>
    <row r="95" spans="1:26" s="29" customFormat="1" x14ac:dyDescent="0.3">
      <c r="A95" s="59"/>
      <c r="D95" s="75"/>
      <c r="S95" s="76"/>
      <c r="T95" s="77"/>
      <c r="U95" s="77"/>
      <c r="V95" s="77"/>
      <c r="W95" s="76"/>
      <c r="X95" s="76"/>
      <c r="Y95" s="77"/>
      <c r="Z95" s="76"/>
    </row>
    <row r="96" spans="1:26" s="29" customFormat="1" x14ac:dyDescent="0.3">
      <c r="A96" s="670"/>
      <c r="B96" s="670"/>
      <c r="C96" s="55"/>
      <c r="D96" s="671"/>
      <c r="E96" s="55"/>
      <c r="F96" s="63"/>
      <c r="G96" s="670"/>
      <c r="H96" s="670"/>
      <c r="I96" s="670"/>
      <c r="J96" s="647"/>
      <c r="K96" s="647"/>
      <c r="L96" s="647"/>
      <c r="M96" s="647"/>
      <c r="N96" s="647"/>
      <c r="O96" s="647"/>
      <c r="P96" s="647"/>
      <c r="Q96" s="647"/>
      <c r="R96" s="647"/>
      <c r="S96" s="76"/>
      <c r="T96" s="77"/>
      <c r="U96" s="77"/>
      <c r="V96" s="77"/>
      <c r="W96" s="76"/>
      <c r="X96" s="76"/>
      <c r="Y96" s="77"/>
      <c r="Z96" s="76"/>
    </row>
    <row r="97" spans="1:26" s="29" customFormat="1" x14ac:dyDescent="0.3">
      <c r="A97" s="670"/>
      <c r="B97" s="670"/>
      <c r="C97" s="55"/>
      <c r="D97" s="671"/>
      <c r="E97" s="55"/>
      <c r="F97" s="63"/>
      <c r="G97" s="55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76"/>
      <c r="T97" s="77"/>
      <c r="U97" s="77"/>
      <c r="V97" s="77"/>
      <c r="W97" s="76"/>
      <c r="X97" s="76"/>
      <c r="Y97" s="77"/>
      <c r="Z97" s="76"/>
    </row>
    <row r="98" spans="1:26" s="29" customFormat="1" ht="21" x14ac:dyDescent="0.35">
      <c r="A98" s="68"/>
      <c r="D98" s="71"/>
      <c r="E98" s="69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6"/>
      <c r="T98" s="77"/>
      <c r="U98" s="77"/>
      <c r="V98" s="77"/>
      <c r="W98" s="76"/>
      <c r="X98" s="76"/>
      <c r="Y98" s="77"/>
      <c r="Z98" s="76"/>
    </row>
    <row r="99" spans="1:26" s="29" customFormat="1" ht="21" x14ac:dyDescent="0.35">
      <c r="A99" s="68"/>
      <c r="D99" s="71"/>
      <c r="E99" s="69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6"/>
      <c r="T99" s="77"/>
      <c r="U99" s="77"/>
      <c r="V99" s="77"/>
      <c r="W99" s="76"/>
      <c r="X99" s="76"/>
      <c r="Y99" s="77"/>
      <c r="Z99" s="76"/>
    </row>
    <row r="100" spans="1:26" s="29" customFormat="1" ht="21" x14ac:dyDescent="0.35">
      <c r="A100" s="68"/>
      <c r="D100" s="71"/>
      <c r="E100" s="69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6"/>
      <c r="T100" s="77"/>
      <c r="U100" s="77"/>
      <c r="V100" s="77"/>
      <c r="W100" s="76"/>
      <c r="X100" s="76"/>
      <c r="Y100" s="77"/>
      <c r="Z100" s="76"/>
    </row>
    <row r="101" spans="1:26" s="29" customFormat="1" ht="21" x14ac:dyDescent="0.35">
      <c r="A101" s="68"/>
      <c r="D101" s="71"/>
      <c r="E101" s="69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6"/>
      <c r="T101" s="79"/>
      <c r="U101" s="77"/>
      <c r="V101" s="77"/>
      <c r="W101" s="76"/>
      <c r="X101" s="76"/>
      <c r="Y101" s="77"/>
      <c r="Z101" s="76"/>
    </row>
    <row r="102" spans="1:26" s="29" customFormat="1" ht="21" x14ac:dyDescent="0.35">
      <c r="A102" s="68"/>
      <c r="D102" s="71"/>
      <c r="E102" s="69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6"/>
      <c r="T102" s="77"/>
      <c r="U102" s="77"/>
      <c r="V102" s="77"/>
      <c r="W102" s="76"/>
      <c r="X102" s="76"/>
      <c r="Y102" s="77"/>
      <c r="Z102" s="76"/>
    </row>
    <row r="103" spans="1:26" s="29" customFormat="1" ht="21" x14ac:dyDescent="0.35">
      <c r="A103" s="68"/>
      <c r="D103" s="71"/>
      <c r="E103" s="69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6"/>
      <c r="T103" s="77"/>
      <c r="U103" s="77"/>
      <c r="V103" s="77"/>
      <c r="W103" s="76"/>
      <c r="X103" s="76"/>
      <c r="Y103" s="77"/>
      <c r="Z103" s="76"/>
    </row>
    <row r="104" spans="1:26" s="29" customFormat="1" ht="21" x14ac:dyDescent="0.35">
      <c r="A104" s="68"/>
      <c r="D104" s="71"/>
      <c r="E104" s="69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6"/>
      <c r="T104" s="77"/>
      <c r="U104" s="77"/>
      <c r="V104" s="77"/>
      <c r="W104" s="76"/>
      <c r="X104" s="76"/>
      <c r="Y104" s="77"/>
      <c r="Z104" s="76"/>
    </row>
    <row r="105" spans="1:26" s="29" customFormat="1" ht="21" x14ac:dyDescent="0.35">
      <c r="A105" s="68"/>
      <c r="D105" s="71"/>
      <c r="E105" s="69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6"/>
      <c r="T105" s="79"/>
      <c r="U105" s="77"/>
      <c r="V105" s="77"/>
      <c r="W105" s="76"/>
      <c r="X105" s="76"/>
      <c r="Y105" s="77"/>
      <c r="Z105" s="76"/>
    </row>
    <row r="106" spans="1:26" s="29" customFormat="1" ht="21" x14ac:dyDescent="0.35">
      <c r="A106" s="68"/>
      <c r="D106" s="71"/>
      <c r="E106" s="69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</row>
    <row r="107" spans="1:26" s="29" customFormat="1" ht="21" x14ac:dyDescent="0.35">
      <c r="A107" s="68"/>
      <c r="D107" s="71"/>
      <c r="E107" s="69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6"/>
      <c r="T107" s="77"/>
      <c r="U107" s="77"/>
      <c r="V107" s="77"/>
      <c r="W107" s="76"/>
      <c r="X107" s="76"/>
      <c r="Y107" s="77"/>
      <c r="Z107" s="76"/>
    </row>
    <row r="108" spans="1:26" s="29" customFormat="1" x14ac:dyDescent="0.3">
      <c r="D108" s="75"/>
      <c r="S108" s="76"/>
      <c r="T108" s="77"/>
      <c r="U108" s="77"/>
      <c r="V108" s="77"/>
      <c r="W108" s="76"/>
      <c r="X108" s="76"/>
      <c r="Y108" s="77"/>
      <c r="Z108" s="76"/>
    </row>
    <row r="109" spans="1:26" s="29" customFormat="1" x14ac:dyDescent="0.3">
      <c r="D109" s="75"/>
      <c r="S109" s="76"/>
      <c r="T109" s="77"/>
      <c r="U109" s="77"/>
      <c r="V109" s="77"/>
      <c r="W109" s="76"/>
      <c r="X109" s="76"/>
      <c r="Y109" s="77"/>
      <c r="Z109" s="76"/>
    </row>
    <row r="110" spans="1:26" s="29" customFormat="1" x14ac:dyDescent="0.3">
      <c r="D110" s="75"/>
      <c r="S110" s="76"/>
      <c r="T110" s="77"/>
      <c r="U110" s="77"/>
      <c r="V110" s="77"/>
      <c r="W110" s="76"/>
      <c r="X110" s="76"/>
      <c r="Y110" s="77"/>
      <c r="Z110" s="76"/>
    </row>
    <row r="111" spans="1:26" s="29" customFormat="1" x14ac:dyDescent="0.3">
      <c r="D111" s="75"/>
      <c r="S111" s="70"/>
    </row>
    <row r="112" spans="1:26" s="29" customFormat="1" x14ac:dyDescent="0.3">
      <c r="D112" s="75"/>
      <c r="S112" s="70"/>
    </row>
    <row r="113" spans="1:27" s="29" customFormat="1" x14ac:dyDescent="0.3">
      <c r="D113" s="75"/>
      <c r="S113" s="70"/>
    </row>
    <row r="114" spans="1:27" s="29" customFormat="1" x14ac:dyDescent="0.3">
      <c r="D114" s="75"/>
      <c r="S114" s="70"/>
    </row>
    <row r="115" spans="1:27" s="29" customFormat="1" x14ac:dyDescent="0.3">
      <c r="D115" s="75"/>
      <c r="S115" s="70"/>
    </row>
    <row r="116" spans="1:27" s="29" customFormat="1" x14ac:dyDescent="0.3">
      <c r="A116" s="670"/>
      <c r="B116" s="670"/>
      <c r="C116" s="55"/>
      <c r="D116" s="671"/>
      <c r="E116" s="55"/>
      <c r="F116" s="63"/>
      <c r="G116" s="670"/>
      <c r="H116" s="670"/>
      <c r="I116" s="670"/>
      <c r="J116" s="647"/>
      <c r="K116" s="647"/>
      <c r="L116" s="647"/>
      <c r="M116" s="647"/>
      <c r="N116" s="647"/>
      <c r="O116" s="647"/>
      <c r="P116" s="647"/>
      <c r="Q116" s="647"/>
      <c r="R116" s="647"/>
    </row>
    <row r="117" spans="1:27" s="29" customFormat="1" x14ac:dyDescent="0.3">
      <c r="A117" s="670"/>
      <c r="B117" s="670"/>
      <c r="C117" s="55"/>
      <c r="D117" s="671"/>
      <c r="E117" s="55"/>
      <c r="F117" s="63"/>
      <c r="G117" s="55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52"/>
      <c r="T117" s="52"/>
      <c r="U117" s="52"/>
      <c r="V117" s="52"/>
      <c r="W117" s="52"/>
      <c r="X117" s="53"/>
      <c r="Y117" s="52"/>
      <c r="Z117" s="52"/>
    </row>
    <row r="118" spans="1:27" s="29" customFormat="1" x14ac:dyDescent="0.3">
      <c r="A118" s="68"/>
      <c r="B118" s="56"/>
      <c r="D118" s="75"/>
      <c r="E118" s="75"/>
      <c r="H118" s="70"/>
      <c r="S118" s="52"/>
      <c r="T118" s="52"/>
      <c r="U118" s="52"/>
      <c r="V118" s="52"/>
      <c r="W118" s="52"/>
      <c r="X118" s="53"/>
      <c r="Y118" s="52"/>
      <c r="Z118" s="52"/>
    </row>
    <row r="119" spans="1:27" s="29" customFormat="1" x14ac:dyDescent="0.3">
      <c r="A119" s="68"/>
      <c r="B119" s="56"/>
      <c r="D119" s="75"/>
      <c r="S119" s="52"/>
      <c r="T119" s="52"/>
      <c r="U119" s="52"/>
      <c r="V119" s="52"/>
      <c r="W119" s="52"/>
      <c r="X119" s="53"/>
      <c r="Y119" s="52"/>
      <c r="Z119" s="52"/>
    </row>
    <row r="120" spans="1:27" s="29" customFormat="1" x14ac:dyDescent="0.3">
      <c r="A120" s="68"/>
      <c r="B120" s="56"/>
      <c r="C120" s="56"/>
      <c r="D120" s="75"/>
      <c r="S120" s="88"/>
      <c r="T120" s="89"/>
      <c r="U120" s="89"/>
      <c r="V120" s="89"/>
      <c r="W120" s="88"/>
      <c r="X120" s="88"/>
      <c r="Y120" s="89"/>
      <c r="Z120" s="88"/>
    </row>
    <row r="121" spans="1:27" s="29" customFormat="1" x14ac:dyDescent="0.3">
      <c r="A121" s="68"/>
      <c r="D121" s="75"/>
      <c r="S121" s="88"/>
      <c r="T121" s="89"/>
      <c r="U121" s="89"/>
      <c r="V121" s="89"/>
      <c r="W121" s="88"/>
      <c r="X121" s="88"/>
      <c r="Y121" s="89"/>
      <c r="Z121" s="88"/>
    </row>
    <row r="122" spans="1:27" s="29" customFormat="1" x14ac:dyDescent="0.3">
      <c r="A122" s="68"/>
      <c r="D122" s="75"/>
      <c r="S122" s="88"/>
      <c r="T122" s="89"/>
      <c r="U122" s="89"/>
      <c r="V122" s="89"/>
      <c r="W122" s="88"/>
      <c r="X122" s="88"/>
      <c r="Y122" s="89"/>
      <c r="Z122" s="88"/>
    </row>
    <row r="123" spans="1:27" s="29" customFormat="1" x14ac:dyDescent="0.3">
      <c r="A123" s="68"/>
      <c r="B123" s="56"/>
      <c r="C123" s="56"/>
      <c r="D123" s="75"/>
      <c r="S123" s="88"/>
      <c r="T123" s="89"/>
      <c r="U123" s="77"/>
      <c r="V123" s="89"/>
      <c r="W123" s="88"/>
      <c r="X123" s="88"/>
      <c r="Y123" s="77"/>
      <c r="Z123" s="88"/>
    </row>
    <row r="124" spans="1:27" s="29" customFormat="1" x14ac:dyDescent="0.3">
      <c r="A124" s="68"/>
      <c r="D124" s="75"/>
      <c r="S124" s="88"/>
      <c r="T124" s="89"/>
      <c r="U124" s="77"/>
      <c r="V124" s="89"/>
      <c r="W124" s="88"/>
      <c r="X124" s="88"/>
      <c r="Y124" s="77"/>
      <c r="Z124" s="88"/>
    </row>
    <row r="125" spans="1:27" x14ac:dyDescent="0.3">
      <c r="A125" s="40"/>
      <c r="B125" s="35"/>
      <c r="C125" s="28"/>
      <c r="D125" s="75"/>
      <c r="E125" s="28"/>
      <c r="F125" s="29"/>
      <c r="G125" s="28"/>
      <c r="H125" s="29"/>
      <c r="I125" s="28"/>
      <c r="J125" s="35"/>
      <c r="K125" s="28"/>
      <c r="L125" s="29"/>
      <c r="M125" s="28"/>
      <c r="N125" s="29"/>
      <c r="O125" s="28"/>
      <c r="P125" s="29"/>
      <c r="Q125" s="28"/>
      <c r="R125" s="42"/>
      <c r="S125" s="76"/>
      <c r="T125" s="77"/>
      <c r="U125" s="77"/>
      <c r="V125" s="77"/>
      <c r="W125" s="76"/>
      <c r="X125" s="76"/>
      <c r="Y125" s="77"/>
      <c r="Z125" s="76"/>
      <c r="AA125" s="29"/>
    </row>
    <row r="126" spans="1:27" x14ac:dyDescent="0.3">
      <c r="A126" s="40"/>
      <c r="B126" s="56"/>
      <c r="C126" s="34"/>
      <c r="D126" s="75"/>
      <c r="E126" s="28"/>
      <c r="F126" s="29"/>
      <c r="G126" s="28"/>
      <c r="H126" s="29"/>
      <c r="I126" s="28"/>
      <c r="J126" s="35"/>
      <c r="K126" s="28"/>
      <c r="L126" s="29"/>
      <c r="M126" s="28"/>
      <c r="N126" s="29"/>
      <c r="O126" s="28"/>
      <c r="P126" s="29"/>
      <c r="Q126" s="28"/>
      <c r="R126" s="42"/>
      <c r="S126" s="76"/>
      <c r="T126" s="77"/>
      <c r="U126" s="77"/>
      <c r="V126" s="77"/>
      <c r="W126" s="76"/>
      <c r="X126" s="76"/>
      <c r="Y126" s="77"/>
      <c r="Z126" s="76"/>
      <c r="AA126" s="29"/>
    </row>
    <row r="127" spans="1:27" x14ac:dyDescent="0.3">
      <c r="A127" s="40"/>
      <c r="B127" s="35"/>
      <c r="C127" s="28"/>
      <c r="D127" s="75"/>
      <c r="E127" s="28"/>
      <c r="F127" s="29"/>
      <c r="G127" s="28"/>
      <c r="H127" s="29"/>
      <c r="I127" s="28"/>
      <c r="J127" s="35"/>
      <c r="K127" s="28"/>
      <c r="L127" s="29"/>
      <c r="M127" s="28"/>
      <c r="N127" s="29"/>
      <c r="O127" s="28"/>
      <c r="P127" s="29"/>
      <c r="Q127" s="28"/>
      <c r="R127" s="42"/>
      <c r="S127" s="77"/>
      <c r="T127" s="77"/>
      <c r="U127" s="77"/>
      <c r="V127" s="77"/>
      <c r="W127" s="76"/>
      <c r="X127" s="76"/>
      <c r="Y127" s="77"/>
      <c r="Z127" s="76"/>
      <c r="AA127" s="29"/>
    </row>
    <row r="128" spans="1:27" x14ac:dyDescent="0.3">
      <c r="A128" s="40"/>
      <c r="B128" s="35"/>
      <c r="C128" s="28"/>
      <c r="D128" s="75"/>
      <c r="E128" s="28"/>
      <c r="F128" s="29"/>
      <c r="G128" s="28"/>
      <c r="H128" s="29"/>
      <c r="I128" s="28"/>
      <c r="J128" s="35"/>
      <c r="K128" s="28"/>
      <c r="L128" s="29"/>
      <c r="M128" s="28"/>
      <c r="N128" s="29"/>
      <c r="O128" s="28"/>
      <c r="P128" s="29"/>
      <c r="Q128" s="28"/>
      <c r="R128" s="42"/>
      <c r="S128" s="77"/>
      <c r="T128" s="77"/>
      <c r="U128" s="77"/>
      <c r="V128" s="77"/>
      <c r="W128" s="77"/>
      <c r="X128" s="77"/>
      <c r="Y128" s="77"/>
      <c r="Z128" s="76"/>
      <c r="AA128" s="29"/>
    </row>
    <row r="129" spans="1:27" x14ac:dyDescent="0.3">
      <c r="A129" s="40"/>
      <c r="B129" s="35"/>
      <c r="C129" s="28"/>
      <c r="D129" s="75"/>
      <c r="E129" s="28"/>
      <c r="F129" s="29"/>
      <c r="G129" s="28"/>
      <c r="H129" s="29"/>
      <c r="I129" s="28"/>
      <c r="J129" s="35"/>
      <c r="K129" s="28"/>
      <c r="L129" s="29"/>
      <c r="M129" s="28"/>
      <c r="N129" s="29"/>
      <c r="O129" s="28"/>
      <c r="P129" s="29"/>
      <c r="Q129" s="28"/>
      <c r="R129" s="42"/>
      <c r="S129" s="77"/>
      <c r="T129" s="77"/>
      <c r="U129" s="77"/>
      <c r="V129" s="77"/>
      <c r="W129" s="77"/>
      <c r="X129" s="77"/>
      <c r="Y129" s="77"/>
      <c r="Z129" s="77"/>
      <c r="AA129" s="29"/>
    </row>
    <row r="130" spans="1:27" x14ac:dyDescent="0.3">
      <c r="A130" s="40"/>
      <c r="B130" s="35"/>
      <c r="C130" s="28"/>
      <c r="D130" s="75"/>
      <c r="E130" s="28"/>
      <c r="F130" s="29"/>
      <c r="G130" s="28"/>
      <c r="H130" s="29"/>
      <c r="I130" s="28"/>
      <c r="J130" s="35"/>
      <c r="K130" s="28"/>
      <c r="L130" s="29"/>
      <c r="M130" s="28"/>
      <c r="N130" s="29"/>
      <c r="O130" s="28"/>
      <c r="P130" s="29"/>
      <c r="Q130" s="28"/>
      <c r="R130" s="42"/>
    </row>
    <row r="131" spans="1:27" x14ac:dyDescent="0.3">
      <c r="A131" s="40"/>
      <c r="B131" s="35"/>
      <c r="C131" s="28"/>
      <c r="D131" s="75"/>
      <c r="E131" s="28"/>
      <c r="F131" s="29"/>
      <c r="G131" s="28"/>
      <c r="H131" s="29"/>
      <c r="I131" s="28"/>
      <c r="J131" s="35"/>
      <c r="K131" s="28"/>
      <c r="L131" s="29"/>
      <c r="M131" s="28"/>
      <c r="N131" s="29"/>
      <c r="O131" s="28"/>
      <c r="P131" s="29"/>
      <c r="Q131" s="28"/>
      <c r="R131" s="42"/>
    </row>
    <row r="132" spans="1:27" x14ac:dyDescent="0.3">
      <c r="A132" s="40"/>
      <c r="B132" s="35"/>
      <c r="C132" s="28"/>
      <c r="D132" s="75"/>
      <c r="E132" s="28"/>
      <c r="F132" s="29"/>
      <c r="G132" s="28"/>
      <c r="H132" s="29"/>
      <c r="I132" s="28"/>
      <c r="J132" s="35"/>
      <c r="K132" s="28"/>
      <c r="L132" s="29"/>
      <c r="M132" s="28"/>
      <c r="N132" s="29"/>
      <c r="O132" s="28"/>
      <c r="P132" s="29"/>
      <c r="Q132" s="28"/>
      <c r="R132" s="42"/>
    </row>
    <row r="133" spans="1:27" x14ac:dyDescent="0.3">
      <c r="A133" s="40"/>
      <c r="B133" s="35"/>
      <c r="C133" s="28"/>
      <c r="D133" s="75"/>
      <c r="E133" s="28"/>
      <c r="F133" s="29"/>
      <c r="G133" s="28"/>
      <c r="H133" s="29"/>
      <c r="I133" s="28"/>
      <c r="J133" s="35"/>
      <c r="K133" s="28"/>
      <c r="L133" s="29"/>
      <c r="M133" s="28"/>
      <c r="N133" s="29"/>
      <c r="O133" s="28"/>
      <c r="P133" s="29"/>
      <c r="Q133" s="28"/>
      <c r="R133" s="42"/>
    </row>
    <row r="134" spans="1:27" x14ac:dyDescent="0.3">
      <c r="A134" s="40"/>
      <c r="B134" s="35"/>
      <c r="C134" s="28"/>
      <c r="D134" s="75"/>
      <c r="E134" s="28"/>
      <c r="F134" s="29"/>
      <c r="G134" s="28"/>
      <c r="H134" s="29"/>
      <c r="I134" s="28"/>
      <c r="J134" s="35"/>
      <c r="K134" s="28"/>
      <c r="L134" s="29"/>
      <c r="M134" s="28"/>
      <c r="N134" s="29"/>
      <c r="O134" s="28"/>
      <c r="P134" s="29"/>
      <c r="Q134" s="28"/>
      <c r="R134" s="42"/>
    </row>
    <row r="135" spans="1:27" x14ac:dyDescent="0.3">
      <c r="A135" s="40"/>
      <c r="B135" s="35"/>
      <c r="C135" s="28"/>
      <c r="D135" s="75"/>
      <c r="E135" s="28"/>
      <c r="F135" s="29"/>
      <c r="G135" s="28"/>
      <c r="H135" s="29"/>
      <c r="I135" s="28"/>
      <c r="J135" s="35"/>
      <c r="K135" s="28"/>
      <c r="L135" s="29"/>
      <c r="M135" s="28"/>
      <c r="N135" s="29"/>
      <c r="O135" s="28"/>
      <c r="P135" s="29"/>
      <c r="Q135" s="28"/>
      <c r="R135" s="42"/>
    </row>
    <row r="136" spans="1:27" x14ac:dyDescent="0.3">
      <c r="A136" s="40"/>
      <c r="B136" s="35"/>
      <c r="C136" s="28"/>
      <c r="D136" s="75"/>
      <c r="E136" s="28"/>
      <c r="F136" s="29"/>
      <c r="G136" s="28"/>
      <c r="H136" s="29"/>
      <c r="I136" s="28"/>
      <c r="J136" s="35"/>
      <c r="K136" s="28"/>
      <c r="L136" s="29"/>
      <c r="M136" s="28"/>
      <c r="N136" s="29"/>
      <c r="O136" s="28"/>
      <c r="P136" s="29"/>
      <c r="Q136" s="28"/>
      <c r="R136" s="42"/>
    </row>
    <row r="137" spans="1:27" x14ac:dyDescent="0.3">
      <c r="A137" s="40"/>
      <c r="B137" s="35"/>
      <c r="C137" s="28"/>
      <c r="D137" s="75"/>
      <c r="E137" s="28"/>
      <c r="F137" s="29"/>
      <c r="G137" s="28"/>
      <c r="H137" s="29"/>
      <c r="I137" s="28"/>
      <c r="J137" s="35"/>
      <c r="K137" s="28"/>
      <c r="L137" s="29"/>
      <c r="M137" s="28"/>
      <c r="N137" s="29"/>
      <c r="O137" s="28"/>
      <c r="P137" s="29"/>
      <c r="Q137" s="28"/>
      <c r="R137" s="42"/>
    </row>
    <row r="138" spans="1:27" x14ac:dyDescent="0.3">
      <c r="A138" s="90"/>
      <c r="B138" s="36"/>
      <c r="C138" s="37"/>
      <c r="D138" s="66"/>
      <c r="E138" s="37"/>
      <c r="F138" s="54"/>
      <c r="G138" s="37"/>
      <c r="H138" s="54"/>
      <c r="I138" s="37"/>
      <c r="J138" s="36"/>
      <c r="K138" s="37"/>
      <c r="L138" s="54"/>
      <c r="M138" s="37"/>
      <c r="N138" s="54"/>
      <c r="O138" s="37"/>
      <c r="P138" s="54"/>
      <c r="Q138" s="37"/>
      <c r="R138" s="91"/>
    </row>
    <row r="139" spans="1:27" x14ac:dyDescent="0.3">
      <c r="A139" s="659"/>
      <c r="B139" s="659"/>
      <c r="C139" s="659"/>
      <c r="D139" s="659"/>
      <c r="E139" s="659"/>
      <c r="F139" s="659"/>
      <c r="G139" s="659"/>
      <c r="H139" s="659"/>
      <c r="I139" s="659"/>
      <c r="J139" s="659"/>
      <c r="K139" s="659"/>
      <c r="L139" s="659"/>
      <c r="M139" s="659"/>
      <c r="N139" s="659"/>
      <c r="O139" s="659"/>
      <c r="P139" s="659"/>
      <c r="Q139" s="659"/>
      <c r="R139" s="659"/>
    </row>
    <row r="140" spans="1:27" x14ac:dyDescent="0.3">
      <c r="A140" s="646"/>
      <c r="B140" s="646"/>
      <c r="C140" s="646"/>
      <c r="D140" s="646"/>
      <c r="E140" s="646"/>
      <c r="F140" s="646"/>
      <c r="G140" s="646"/>
      <c r="H140" s="646"/>
      <c r="I140" s="646"/>
      <c r="J140" s="646"/>
      <c r="K140" s="646"/>
      <c r="L140" s="646"/>
      <c r="M140" s="646"/>
      <c r="N140" s="646"/>
      <c r="O140" s="646"/>
      <c r="P140" s="646"/>
      <c r="Q140" s="646"/>
      <c r="R140" s="646"/>
    </row>
    <row r="141" spans="1:27" x14ac:dyDescent="0.3">
      <c r="A141" s="646"/>
      <c r="B141" s="646"/>
      <c r="C141" s="646"/>
      <c r="D141" s="646"/>
      <c r="E141" s="646"/>
      <c r="F141" s="646"/>
      <c r="G141" s="646"/>
      <c r="H141" s="646"/>
      <c r="I141" s="646"/>
      <c r="J141" s="646"/>
      <c r="K141" s="646"/>
      <c r="L141" s="646"/>
      <c r="M141" s="646"/>
      <c r="N141" s="646"/>
      <c r="O141" s="646"/>
      <c r="P141" s="646"/>
      <c r="Q141" s="646"/>
      <c r="R141" s="646"/>
    </row>
    <row r="142" spans="1:27" x14ac:dyDescent="0.3">
      <c r="A142" s="647"/>
      <c r="B142" s="647"/>
      <c r="C142" s="647"/>
      <c r="D142" s="647"/>
      <c r="E142" s="647"/>
      <c r="F142" s="647"/>
      <c r="G142" s="647"/>
      <c r="H142" s="647"/>
      <c r="I142" s="647"/>
      <c r="J142" s="647"/>
      <c r="K142" s="647"/>
      <c r="L142" s="647"/>
      <c r="M142" s="647"/>
      <c r="N142" s="647"/>
      <c r="O142" s="647"/>
      <c r="P142" s="647"/>
      <c r="Q142" s="647"/>
      <c r="R142" s="647"/>
    </row>
    <row r="143" spans="1:27" x14ac:dyDescent="0.3">
      <c r="A143" s="60"/>
    </row>
    <row r="145" spans="1:18" x14ac:dyDescent="0.3">
      <c r="A145" s="660"/>
      <c r="B145" s="660"/>
      <c r="C145" s="38"/>
      <c r="D145" s="662"/>
      <c r="E145" s="92"/>
      <c r="F145" s="65"/>
      <c r="G145" s="664"/>
      <c r="H145" s="665"/>
      <c r="I145" s="666"/>
      <c r="J145" s="667"/>
      <c r="K145" s="668"/>
      <c r="L145" s="668"/>
      <c r="M145" s="668"/>
      <c r="N145" s="668"/>
      <c r="O145" s="668"/>
      <c r="P145" s="668"/>
      <c r="Q145" s="668"/>
      <c r="R145" s="669"/>
    </row>
    <row r="146" spans="1:18" x14ac:dyDescent="0.3">
      <c r="A146" s="676"/>
      <c r="B146" s="661"/>
      <c r="C146" s="39"/>
      <c r="D146" s="663"/>
      <c r="E146" s="93"/>
      <c r="F146" s="67"/>
      <c r="G146" s="90"/>
      <c r="H146" s="67"/>
      <c r="I146" s="67"/>
      <c r="J146" s="67"/>
      <c r="K146" s="67"/>
      <c r="L146" s="94"/>
      <c r="M146" s="67"/>
      <c r="N146" s="94"/>
      <c r="O146" s="67"/>
      <c r="P146" s="94"/>
      <c r="Q146" s="67"/>
      <c r="R146" s="95"/>
    </row>
    <row r="147" spans="1:18" x14ac:dyDescent="0.3">
      <c r="A147" s="38"/>
      <c r="B147" s="33"/>
      <c r="C147" s="33"/>
      <c r="D147" s="30"/>
      <c r="E147" s="64"/>
      <c r="F147" s="33"/>
      <c r="G147" s="33"/>
      <c r="H147" s="33"/>
      <c r="I147" s="33"/>
      <c r="J147" s="33"/>
      <c r="K147" s="33"/>
      <c r="L147" s="33"/>
      <c r="M147" s="87"/>
      <c r="N147" s="33"/>
      <c r="O147" s="87"/>
      <c r="P147" s="33"/>
      <c r="Q147" s="87"/>
      <c r="R147" s="33"/>
    </row>
    <row r="148" spans="1:18" x14ac:dyDescent="0.3">
      <c r="A148" s="96"/>
      <c r="B148" s="97"/>
      <c r="C148" s="97"/>
      <c r="D148" s="98"/>
      <c r="E148" s="68"/>
      <c r="F148" s="41"/>
      <c r="G148" s="40"/>
      <c r="H148" s="41"/>
      <c r="I148" s="41"/>
      <c r="J148" s="41"/>
      <c r="K148" s="41"/>
      <c r="L148" s="41"/>
      <c r="M148" s="99"/>
      <c r="N148" s="41"/>
      <c r="O148" s="99"/>
      <c r="P148" s="41"/>
      <c r="Q148" s="99"/>
      <c r="R148" s="41"/>
    </row>
    <row r="149" spans="1:18" x14ac:dyDescent="0.3">
      <c r="A149" s="96"/>
      <c r="B149" s="40"/>
      <c r="C149" s="40"/>
      <c r="D149" s="98"/>
      <c r="E149" s="68"/>
      <c r="F149" s="41"/>
      <c r="G149" s="100"/>
      <c r="H149" s="70"/>
      <c r="I149" s="41"/>
      <c r="J149" s="101"/>
      <c r="K149" s="41"/>
      <c r="L149" s="41"/>
      <c r="M149" s="99"/>
      <c r="N149" s="41"/>
      <c r="O149" s="99"/>
      <c r="P149" s="41"/>
      <c r="Q149" s="99"/>
      <c r="R149" s="99"/>
    </row>
    <row r="150" spans="1:18" x14ac:dyDescent="0.3">
      <c r="A150" s="96"/>
      <c r="B150" s="28"/>
      <c r="C150" s="28"/>
      <c r="D150" s="27"/>
      <c r="E150" s="75"/>
      <c r="F150" s="28"/>
      <c r="G150" s="42"/>
      <c r="H150" s="70"/>
      <c r="I150" s="28"/>
      <c r="J150" s="35"/>
      <c r="K150" s="28"/>
      <c r="L150" s="28"/>
      <c r="M150" s="42"/>
      <c r="N150" s="28"/>
      <c r="O150" s="42"/>
      <c r="P150" s="28"/>
      <c r="Q150" s="42"/>
      <c r="R150" s="42"/>
    </row>
    <row r="151" spans="1:18" x14ac:dyDescent="0.3">
      <c r="A151" s="96"/>
      <c r="B151" s="28"/>
      <c r="C151" s="28"/>
      <c r="D151" s="27"/>
      <c r="E151" s="29"/>
      <c r="F151" s="28"/>
      <c r="G151" s="42"/>
      <c r="H151" s="29"/>
      <c r="I151" s="28"/>
      <c r="J151" s="35"/>
      <c r="K151" s="28"/>
      <c r="L151" s="28"/>
      <c r="M151" s="42"/>
      <c r="N151" s="28"/>
      <c r="O151" s="42"/>
      <c r="P151" s="28"/>
      <c r="Q151" s="42"/>
      <c r="R151" s="42"/>
    </row>
    <row r="152" spans="1:18" x14ac:dyDescent="0.3">
      <c r="A152" s="96"/>
      <c r="B152" s="28"/>
      <c r="C152" s="28"/>
      <c r="D152" s="27"/>
      <c r="E152" s="29"/>
      <c r="F152" s="28"/>
      <c r="G152" s="42"/>
      <c r="H152" s="29"/>
      <c r="I152" s="28"/>
      <c r="J152" s="35"/>
      <c r="K152" s="28"/>
      <c r="L152" s="28"/>
      <c r="M152" s="42"/>
      <c r="N152" s="28"/>
      <c r="O152" s="42"/>
      <c r="P152" s="28"/>
      <c r="Q152" s="42"/>
      <c r="R152" s="42"/>
    </row>
    <row r="153" spans="1:18" x14ac:dyDescent="0.3">
      <c r="A153" s="96"/>
      <c r="B153" s="28"/>
      <c r="C153" s="28"/>
      <c r="D153" s="27"/>
      <c r="E153" s="29"/>
      <c r="F153" s="28"/>
      <c r="G153" s="42"/>
      <c r="H153" s="29"/>
      <c r="I153" s="28"/>
      <c r="J153" s="35"/>
      <c r="K153" s="28"/>
      <c r="L153" s="28"/>
      <c r="M153" s="42"/>
      <c r="N153" s="28"/>
      <c r="O153" s="42"/>
      <c r="P153" s="28"/>
      <c r="Q153" s="42"/>
      <c r="R153" s="42"/>
    </row>
    <row r="154" spans="1:18" x14ac:dyDescent="0.3">
      <c r="A154" s="96"/>
      <c r="B154" s="28"/>
      <c r="C154" s="28"/>
      <c r="D154" s="27"/>
      <c r="E154" s="29"/>
      <c r="F154" s="28"/>
      <c r="G154" s="42"/>
      <c r="H154" s="29"/>
      <c r="I154" s="28"/>
      <c r="J154" s="35"/>
      <c r="K154" s="28"/>
      <c r="L154" s="28"/>
      <c r="M154" s="42"/>
      <c r="N154" s="28"/>
      <c r="O154" s="42"/>
      <c r="P154" s="28"/>
      <c r="Q154" s="42"/>
      <c r="R154" s="42"/>
    </row>
    <row r="155" spans="1:18" x14ac:dyDescent="0.3">
      <c r="A155" s="96"/>
      <c r="B155" s="28"/>
      <c r="C155" s="28"/>
      <c r="D155" s="27"/>
      <c r="E155" s="29"/>
      <c r="F155" s="28"/>
      <c r="G155" s="42"/>
      <c r="H155" s="29"/>
      <c r="I155" s="28"/>
      <c r="J155" s="35"/>
      <c r="K155" s="28"/>
      <c r="L155" s="28"/>
      <c r="M155" s="42"/>
      <c r="N155" s="28"/>
      <c r="O155" s="42"/>
      <c r="P155" s="28"/>
      <c r="Q155" s="42"/>
      <c r="R155" s="42"/>
    </row>
    <row r="156" spans="1:18" x14ac:dyDescent="0.3">
      <c r="A156" s="96"/>
      <c r="B156" s="28"/>
      <c r="C156" s="28"/>
      <c r="D156" s="27"/>
      <c r="E156" s="29"/>
      <c r="F156" s="28"/>
      <c r="G156" s="42"/>
      <c r="H156" s="29"/>
      <c r="I156" s="28"/>
      <c r="J156" s="35"/>
      <c r="K156" s="28"/>
      <c r="L156" s="28"/>
      <c r="M156" s="42"/>
      <c r="N156" s="28"/>
      <c r="O156" s="42"/>
      <c r="P156" s="28"/>
      <c r="Q156" s="42"/>
      <c r="R156" s="42"/>
    </row>
    <row r="157" spans="1:18" x14ac:dyDescent="0.3">
      <c r="A157" s="96"/>
      <c r="B157" s="28"/>
      <c r="C157" s="28"/>
      <c r="D157" s="27"/>
      <c r="E157" s="29"/>
      <c r="F157" s="28"/>
      <c r="G157" s="42"/>
      <c r="H157" s="29"/>
      <c r="I157" s="28"/>
      <c r="J157" s="35"/>
      <c r="K157" s="28"/>
      <c r="L157" s="28"/>
      <c r="M157" s="42"/>
      <c r="N157" s="28"/>
      <c r="O157" s="42"/>
      <c r="P157" s="28"/>
      <c r="Q157" s="42"/>
      <c r="R157" s="42"/>
    </row>
    <row r="158" spans="1:18" x14ac:dyDescent="0.3">
      <c r="A158" s="96"/>
      <c r="B158" s="28"/>
      <c r="C158" s="28"/>
      <c r="D158" s="27"/>
      <c r="E158" s="29"/>
      <c r="F158" s="28"/>
      <c r="G158" s="42"/>
      <c r="H158" s="29"/>
      <c r="I158" s="28"/>
      <c r="J158" s="35"/>
      <c r="K158" s="28"/>
      <c r="L158" s="28"/>
      <c r="M158" s="42"/>
      <c r="N158" s="28"/>
      <c r="O158" s="42"/>
      <c r="P158" s="28"/>
      <c r="Q158" s="42"/>
      <c r="R158" s="42"/>
    </row>
    <row r="159" spans="1:18" x14ac:dyDescent="0.3">
      <c r="A159" s="96"/>
      <c r="B159" s="28"/>
      <c r="C159" s="28"/>
      <c r="D159" s="27"/>
      <c r="E159" s="29"/>
      <c r="F159" s="28"/>
      <c r="G159" s="42"/>
      <c r="H159" s="29"/>
      <c r="I159" s="28"/>
      <c r="J159" s="35"/>
      <c r="K159" s="28"/>
      <c r="L159" s="28"/>
      <c r="M159" s="42"/>
      <c r="N159" s="28"/>
      <c r="O159" s="42"/>
      <c r="P159" s="28"/>
      <c r="Q159" s="42"/>
      <c r="R159" s="42"/>
    </row>
    <row r="160" spans="1:18" x14ac:dyDescent="0.3">
      <c r="A160" s="96"/>
      <c r="B160" s="28"/>
      <c r="C160" s="28"/>
      <c r="D160" s="27"/>
      <c r="E160" s="29"/>
      <c r="F160" s="28"/>
      <c r="G160" s="42"/>
      <c r="H160" s="29"/>
      <c r="I160" s="28"/>
      <c r="J160" s="35"/>
      <c r="K160" s="28"/>
      <c r="L160" s="28"/>
      <c r="M160" s="42"/>
      <c r="N160" s="28"/>
      <c r="O160" s="42"/>
      <c r="P160" s="28"/>
      <c r="Q160" s="42"/>
      <c r="R160" s="42"/>
    </row>
    <row r="161" spans="1:18" x14ac:dyDescent="0.3">
      <c r="A161" s="96"/>
      <c r="B161" s="28"/>
      <c r="C161" s="28"/>
      <c r="D161" s="27"/>
      <c r="E161" s="29"/>
      <c r="F161" s="28"/>
      <c r="G161" s="42"/>
      <c r="H161" s="29"/>
      <c r="I161" s="28"/>
      <c r="J161" s="35"/>
      <c r="K161" s="28"/>
      <c r="L161" s="28"/>
      <c r="M161" s="42"/>
      <c r="N161" s="28"/>
      <c r="O161" s="42"/>
      <c r="P161" s="28"/>
      <c r="Q161" s="42"/>
      <c r="R161" s="42"/>
    </row>
    <row r="162" spans="1:18" x14ac:dyDescent="0.3">
      <c r="A162" s="96"/>
      <c r="B162" s="28"/>
      <c r="C162" s="28"/>
      <c r="D162" s="27"/>
      <c r="E162" s="29"/>
      <c r="F162" s="28"/>
      <c r="G162" s="42"/>
      <c r="H162" s="29"/>
      <c r="I162" s="28"/>
      <c r="J162" s="35"/>
      <c r="K162" s="28"/>
      <c r="L162" s="28"/>
      <c r="M162" s="42"/>
      <c r="N162" s="28"/>
      <c r="O162" s="42"/>
      <c r="P162" s="28"/>
      <c r="Q162" s="42"/>
      <c r="R162" s="42"/>
    </row>
    <row r="163" spans="1:18" x14ac:dyDescent="0.3">
      <c r="A163" s="96"/>
      <c r="B163" s="28"/>
      <c r="C163" s="28"/>
      <c r="D163" s="27"/>
      <c r="E163" s="29"/>
      <c r="F163" s="28"/>
      <c r="G163" s="42"/>
      <c r="H163" s="29"/>
      <c r="I163" s="28"/>
      <c r="J163" s="35"/>
      <c r="K163" s="28"/>
      <c r="L163" s="28"/>
      <c r="M163" s="42"/>
      <c r="N163" s="28"/>
      <c r="O163" s="42"/>
      <c r="P163" s="28"/>
      <c r="Q163" s="42"/>
      <c r="R163" s="42"/>
    </row>
    <row r="164" spans="1:18" x14ac:dyDescent="0.3">
      <c r="A164" s="96"/>
      <c r="B164" s="28"/>
      <c r="C164" s="28"/>
      <c r="D164" s="27"/>
      <c r="E164" s="29"/>
      <c r="F164" s="28"/>
      <c r="G164" s="42"/>
      <c r="H164" s="29"/>
      <c r="I164" s="28"/>
      <c r="J164" s="35"/>
      <c r="K164" s="28"/>
      <c r="L164" s="28"/>
      <c r="M164" s="42"/>
      <c r="N164" s="28"/>
      <c r="O164" s="42"/>
      <c r="P164" s="28"/>
      <c r="Q164" s="42"/>
      <c r="R164" s="42"/>
    </row>
    <row r="165" spans="1:18" x14ac:dyDescent="0.3">
      <c r="A165" s="96"/>
      <c r="B165" s="28"/>
      <c r="C165" s="28"/>
      <c r="D165" s="27"/>
      <c r="E165" s="29"/>
      <c r="F165" s="28"/>
      <c r="G165" s="42"/>
      <c r="H165" s="29"/>
      <c r="I165" s="28"/>
      <c r="J165" s="35"/>
      <c r="K165" s="28"/>
      <c r="L165" s="28"/>
      <c r="M165" s="42"/>
      <c r="N165" s="28"/>
      <c r="O165" s="42"/>
      <c r="P165" s="28"/>
      <c r="Q165" s="42"/>
      <c r="R165" s="42"/>
    </row>
    <row r="166" spans="1:18" x14ac:dyDescent="0.3">
      <c r="A166" s="96"/>
      <c r="B166" s="28"/>
      <c r="C166" s="28"/>
      <c r="D166" s="27"/>
      <c r="E166" s="29"/>
      <c r="F166" s="28"/>
      <c r="G166" s="42"/>
      <c r="H166" s="29"/>
      <c r="I166" s="28"/>
      <c r="J166" s="35"/>
      <c r="K166" s="28"/>
      <c r="L166" s="28"/>
      <c r="M166" s="42"/>
      <c r="N166" s="28"/>
      <c r="O166" s="42"/>
      <c r="P166" s="28"/>
      <c r="Q166" s="42"/>
      <c r="R166" s="42"/>
    </row>
    <row r="167" spans="1:18" x14ac:dyDescent="0.3">
      <c r="A167" s="39"/>
      <c r="B167" s="47"/>
      <c r="C167" s="47"/>
      <c r="D167" s="31"/>
      <c r="E167" s="54"/>
      <c r="F167" s="37"/>
      <c r="G167" s="91"/>
      <c r="H167" s="54"/>
      <c r="I167" s="37"/>
      <c r="J167" s="36"/>
      <c r="K167" s="37"/>
      <c r="L167" s="37"/>
      <c r="M167" s="91"/>
      <c r="N167" s="37"/>
      <c r="O167" s="91"/>
      <c r="P167" s="37"/>
      <c r="Q167" s="91"/>
      <c r="R167" s="91"/>
    </row>
    <row r="168" spans="1:18" x14ac:dyDescent="0.3">
      <c r="A168" s="659"/>
      <c r="B168" s="658"/>
      <c r="C168" s="659"/>
      <c r="D168" s="659"/>
      <c r="E168" s="659"/>
      <c r="F168" s="659"/>
      <c r="G168" s="659"/>
      <c r="H168" s="659"/>
      <c r="I168" s="659"/>
      <c r="J168" s="659"/>
      <c r="K168" s="659"/>
      <c r="L168" s="659"/>
      <c r="M168" s="659"/>
      <c r="N168" s="659"/>
      <c r="O168" s="659"/>
      <c r="P168" s="659"/>
      <c r="Q168" s="659"/>
      <c r="R168" s="659"/>
    </row>
    <row r="169" spans="1:18" x14ac:dyDescent="0.3">
      <c r="A169" s="646"/>
      <c r="B169" s="646"/>
      <c r="C169" s="646"/>
      <c r="D169" s="646"/>
      <c r="E169" s="646"/>
      <c r="F169" s="646"/>
      <c r="G169" s="646"/>
      <c r="H169" s="646"/>
      <c r="I169" s="646"/>
      <c r="J169" s="646"/>
      <c r="K169" s="646"/>
      <c r="L169" s="646"/>
      <c r="M169" s="646"/>
      <c r="N169" s="646"/>
      <c r="O169" s="646"/>
      <c r="P169" s="646"/>
      <c r="Q169" s="646"/>
      <c r="R169" s="646"/>
    </row>
    <row r="170" spans="1:18" x14ac:dyDescent="0.3">
      <c r="A170" s="646"/>
      <c r="B170" s="646"/>
      <c r="C170" s="646"/>
      <c r="D170" s="646"/>
      <c r="E170" s="646"/>
      <c r="F170" s="646"/>
      <c r="G170" s="646"/>
      <c r="H170" s="646"/>
      <c r="I170" s="646"/>
      <c r="J170" s="646"/>
      <c r="K170" s="646"/>
      <c r="L170" s="646"/>
      <c r="M170" s="646"/>
      <c r="N170" s="646"/>
      <c r="O170" s="646"/>
      <c r="P170" s="646"/>
      <c r="Q170" s="646"/>
      <c r="R170" s="646"/>
    </row>
    <row r="171" spans="1:18" x14ac:dyDescent="0.3">
      <c r="A171" s="647"/>
      <c r="B171" s="647"/>
      <c r="C171" s="647"/>
      <c r="D171" s="647"/>
      <c r="E171" s="647"/>
      <c r="F171" s="647"/>
      <c r="G171" s="647"/>
      <c r="H171" s="647"/>
      <c r="I171" s="647"/>
      <c r="J171" s="647"/>
      <c r="K171" s="647"/>
      <c r="L171" s="647"/>
      <c r="M171" s="647"/>
      <c r="N171" s="647"/>
      <c r="O171" s="647"/>
      <c r="P171" s="647"/>
      <c r="Q171" s="647"/>
      <c r="R171" s="647"/>
    </row>
    <row r="172" spans="1:18" x14ac:dyDescent="0.3">
      <c r="A172" s="60"/>
    </row>
    <row r="174" spans="1:18" x14ac:dyDescent="0.3">
      <c r="A174" s="648"/>
      <c r="B174" s="648"/>
      <c r="C174" s="43"/>
      <c r="D174" s="650"/>
      <c r="E174" s="32"/>
      <c r="F174" s="62"/>
      <c r="G174" s="652"/>
      <c r="H174" s="653"/>
      <c r="I174" s="654"/>
      <c r="J174" s="655"/>
      <c r="K174" s="656"/>
      <c r="L174" s="656"/>
      <c r="M174" s="656"/>
      <c r="N174" s="656"/>
      <c r="O174" s="656"/>
      <c r="P174" s="656"/>
      <c r="Q174" s="656"/>
      <c r="R174" s="657"/>
    </row>
    <row r="175" spans="1:18" x14ac:dyDescent="0.3">
      <c r="A175" s="649"/>
      <c r="B175" s="649"/>
      <c r="C175" s="44"/>
      <c r="D175" s="651"/>
      <c r="E175" s="45"/>
      <c r="F175" s="80"/>
      <c r="G175" s="45"/>
      <c r="H175" s="80"/>
      <c r="I175" s="80"/>
      <c r="J175" s="80"/>
      <c r="K175" s="80"/>
      <c r="L175" s="81"/>
      <c r="M175" s="80"/>
      <c r="N175" s="81"/>
      <c r="O175" s="80"/>
      <c r="P175" s="81"/>
      <c r="Q175" s="80"/>
      <c r="R175" s="82"/>
    </row>
    <row r="176" spans="1:18" x14ac:dyDescent="0.3">
      <c r="A176" s="83"/>
      <c r="B176" s="28"/>
      <c r="C176" s="28"/>
      <c r="D176" s="30"/>
      <c r="E176" s="86"/>
      <c r="F176" s="33"/>
      <c r="G176" s="87"/>
      <c r="H176" s="85"/>
      <c r="I176" s="33"/>
      <c r="J176" s="86"/>
      <c r="K176" s="33"/>
      <c r="L176" s="64"/>
      <c r="M176" s="33"/>
      <c r="N176" s="64"/>
      <c r="O176" s="33"/>
      <c r="P176" s="64"/>
      <c r="Q176" s="33"/>
      <c r="R176" s="87"/>
    </row>
    <row r="177" spans="1:18" x14ac:dyDescent="0.3">
      <c r="A177" s="40"/>
      <c r="B177" s="28"/>
      <c r="C177" s="28"/>
      <c r="D177" s="27"/>
      <c r="E177" s="102"/>
      <c r="F177" s="41"/>
      <c r="G177" s="42"/>
      <c r="H177" s="70"/>
      <c r="I177" s="28"/>
      <c r="J177" s="35"/>
      <c r="K177" s="28"/>
      <c r="L177" s="29"/>
      <c r="M177" s="28"/>
      <c r="N177" s="29"/>
      <c r="O177" s="28"/>
      <c r="P177" s="29"/>
      <c r="Q177" s="28"/>
      <c r="R177" s="42"/>
    </row>
    <row r="178" spans="1:18" x14ac:dyDescent="0.3">
      <c r="A178" s="40"/>
      <c r="B178" s="28"/>
      <c r="C178" s="28"/>
      <c r="D178" s="27"/>
      <c r="E178" s="102"/>
      <c r="F178" s="41"/>
      <c r="G178" s="42"/>
      <c r="H178" s="70"/>
      <c r="I178" s="28"/>
      <c r="J178" s="35"/>
      <c r="K178" s="28"/>
      <c r="L178" s="29"/>
      <c r="M178" s="28"/>
      <c r="N178" s="29"/>
      <c r="O178" s="28"/>
      <c r="P178" s="29"/>
      <c r="Q178" s="28"/>
      <c r="R178" s="42"/>
    </row>
    <row r="179" spans="1:18" x14ac:dyDescent="0.3">
      <c r="A179" s="40"/>
      <c r="B179" s="28"/>
      <c r="C179" s="28"/>
      <c r="D179" s="27"/>
      <c r="E179" s="35"/>
      <c r="F179" s="28"/>
      <c r="G179" s="42"/>
      <c r="H179" s="70"/>
      <c r="I179" s="28"/>
      <c r="J179" s="35"/>
      <c r="K179" s="28"/>
      <c r="L179" s="29"/>
      <c r="M179" s="28"/>
      <c r="N179" s="29"/>
      <c r="O179" s="28"/>
      <c r="P179" s="29"/>
      <c r="Q179" s="28"/>
      <c r="R179" s="42"/>
    </row>
    <row r="180" spans="1:18" x14ac:dyDescent="0.3">
      <c r="A180" s="40"/>
      <c r="B180" s="28"/>
      <c r="C180" s="28"/>
      <c r="D180" s="27"/>
      <c r="E180" s="102"/>
      <c r="F180" s="28"/>
      <c r="G180" s="42"/>
      <c r="H180" s="70"/>
      <c r="I180" s="28"/>
      <c r="J180" s="35"/>
      <c r="K180" s="28"/>
      <c r="L180" s="29"/>
      <c r="M180" s="28"/>
      <c r="N180" s="29"/>
      <c r="O180" s="28"/>
      <c r="P180" s="29"/>
      <c r="Q180" s="28"/>
      <c r="R180" s="42"/>
    </row>
    <row r="181" spans="1:18" x14ac:dyDescent="0.3">
      <c r="A181" s="40"/>
      <c r="B181" s="28"/>
      <c r="C181" s="28"/>
      <c r="D181" s="27"/>
      <c r="E181" s="35"/>
      <c r="F181" s="28"/>
      <c r="G181" s="42"/>
      <c r="H181" s="29"/>
      <c r="I181" s="28"/>
      <c r="J181" s="35"/>
      <c r="K181" s="28"/>
      <c r="L181" s="29"/>
      <c r="M181" s="28"/>
      <c r="N181" s="29"/>
      <c r="O181" s="28"/>
      <c r="P181" s="29"/>
      <c r="Q181" s="28"/>
      <c r="R181" s="42"/>
    </row>
    <row r="182" spans="1:18" x14ac:dyDescent="0.3">
      <c r="A182" s="40"/>
      <c r="B182" s="28"/>
      <c r="C182" s="28"/>
      <c r="D182" s="27"/>
      <c r="E182" s="35"/>
      <c r="F182" s="41"/>
      <c r="G182" s="42"/>
      <c r="H182" s="29"/>
      <c r="I182" s="28"/>
      <c r="J182" s="35"/>
      <c r="K182" s="28"/>
      <c r="L182" s="29"/>
      <c r="M182" s="28"/>
      <c r="N182" s="29"/>
      <c r="O182" s="28"/>
      <c r="P182" s="29"/>
      <c r="Q182" s="28"/>
      <c r="R182" s="42"/>
    </row>
    <row r="183" spans="1:18" x14ac:dyDescent="0.3">
      <c r="A183" s="40"/>
      <c r="B183" s="28"/>
      <c r="C183" s="28"/>
      <c r="D183" s="27"/>
      <c r="E183" s="35"/>
      <c r="F183" s="41"/>
      <c r="G183" s="42"/>
      <c r="H183" s="29"/>
      <c r="I183" s="28"/>
      <c r="J183" s="35"/>
      <c r="K183" s="28"/>
      <c r="L183" s="29"/>
      <c r="M183" s="28"/>
      <c r="N183" s="29"/>
      <c r="O183" s="28"/>
      <c r="P183" s="29"/>
      <c r="Q183" s="28"/>
      <c r="R183" s="42"/>
    </row>
    <row r="184" spans="1:18" x14ac:dyDescent="0.3">
      <c r="A184" s="40"/>
      <c r="B184" s="28"/>
      <c r="C184" s="28"/>
      <c r="D184" s="27"/>
      <c r="E184" s="35"/>
      <c r="F184" s="28"/>
      <c r="G184" s="42"/>
      <c r="H184" s="29"/>
      <c r="I184" s="28"/>
      <c r="J184" s="35"/>
      <c r="K184" s="28"/>
      <c r="L184" s="29"/>
      <c r="M184" s="28"/>
      <c r="N184" s="29"/>
      <c r="O184" s="28"/>
      <c r="P184" s="29"/>
      <c r="Q184" s="28"/>
      <c r="R184" s="42"/>
    </row>
    <row r="185" spans="1:18" x14ac:dyDescent="0.3">
      <c r="A185" s="40"/>
      <c r="B185" s="28"/>
      <c r="C185" s="28"/>
      <c r="D185" s="27"/>
      <c r="E185" s="35"/>
      <c r="F185" s="28"/>
      <c r="G185" s="42"/>
      <c r="H185" s="29"/>
      <c r="I185" s="28"/>
      <c r="J185" s="35"/>
      <c r="K185" s="28"/>
      <c r="L185" s="29"/>
      <c r="M185" s="28"/>
      <c r="N185" s="29"/>
      <c r="O185" s="28"/>
      <c r="P185" s="29"/>
      <c r="Q185" s="28"/>
      <c r="R185" s="42"/>
    </row>
    <row r="186" spans="1:18" x14ac:dyDescent="0.3">
      <c r="A186" s="40"/>
      <c r="B186" s="28"/>
      <c r="C186" s="28"/>
      <c r="D186" s="27"/>
      <c r="E186" s="35"/>
      <c r="F186" s="28"/>
      <c r="G186" s="42"/>
      <c r="H186" s="29"/>
      <c r="I186" s="28"/>
      <c r="J186" s="35"/>
      <c r="K186" s="28"/>
      <c r="L186" s="29"/>
      <c r="M186" s="28"/>
      <c r="N186" s="29"/>
      <c r="O186" s="28"/>
      <c r="P186" s="29"/>
      <c r="Q186" s="28"/>
      <c r="R186" s="42"/>
    </row>
    <row r="187" spans="1:18" x14ac:dyDescent="0.3">
      <c r="A187" s="40"/>
      <c r="B187" s="28"/>
      <c r="C187" s="28"/>
      <c r="D187" s="27"/>
      <c r="E187" s="35"/>
      <c r="F187" s="28"/>
      <c r="G187" s="42"/>
      <c r="H187" s="29"/>
      <c r="I187" s="28"/>
      <c r="J187" s="35"/>
      <c r="K187" s="28"/>
      <c r="L187" s="29"/>
      <c r="M187" s="28"/>
      <c r="N187" s="29"/>
      <c r="O187" s="28"/>
      <c r="P187" s="29"/>
      <c r="Q187" s="28"/>
      <c r="R187" s="42"/>
    </row>
    <row r="188" spans="1:18" x14ac:dyDescent="0.3">
      <c r="A188" s="40"/>
      <c r="B188" s="28"/>
      <c r="C188" s="28"/>
      <c r="D188" s="27"/>
      <c r="E188" s="35"/>
      <c r="F188" s="28"/>
      <c r="G188" s="42"/>
      <c r="H188" s="29"/>
      <c r="I188" s="28"/>
      <c r="J188" s="35"/>
      <c r="K188" s="28"/>
      <c r="L188" s="29"/>
      <c r="M188" s="28"/>
      <c r="N188" s="29"/>
      <c r="O188" s="28"/>
      <c r="P188" s="29"/>
      <c r="Q188" s="28"/>
      <c r="R188" s="42"/>
    </row>
    <row r="189" spans="1:18" x14ac:dyDescent="0.3">
      <c r="A189" s="40"/>
      <c r="B189" s="28"/>
      <c r="C189" s="28"/>
      <c r="D189" s="27"/>
      <c r="E189" s="35"/>
      <c r="F189" s="41"/>
      <c r="G189" s="42"/>
      <c r="H189" s="29"/>
      <c r="I189" s="28"/>
      <c r="J189" s="35"/>
      <c r="K189" s="28"/>
      <c r="L189" s="29"/>
      <c r="M189" s="28"/>
      <c r="N189" s="29"/>
      <c r="O189" s="28"/>
      <c r="P189" s="29"/>
      <c r="Q189" s="28"/>
      <c r="R189" s="42"/>
    </row>
    <row r="190" spans="1:18" x14ac:dyDescent="0.3">
      <c r="A190" s="40"/>
      <c r="B190" s="28"/>
      <c r="C190" s="28"/>
      <c r="D190" s="27"/>
      <c r="E190" s="35"/>
      <c r="F190" s="41"/>
      <c r="G190" s="42"/>
      <c r="H190" s="29"/>
      <c r="I190" s="28"/>
      <c r="J190" s="35"/>
      <c r="K190" s="28"/>
      <c r="L190" s="29"/>
      <c r="M190" s="28"/>
      <c r="N190" s="29"/>
      <c r="O190" s="28"/>
      <c r="P190" s="29"/>
      <c r="Q190" s="28"/>
      <c r="R190" s="42"/>
    </row>
    <row r="191" spans="1:18" x14ac:dyDescent="0.3">
      <c r="A191" s="40"/>
      <c r="B191" s="28"/>
      <c r="C191" s="28"/>
      <c r="D191" s="27"/>
      <c r="E191" s="35"/>
      <c r="F191" s="28"/>
      <c r="G191" s="42"/>
      <c r="H191" s="29"/>
      <c r="I191" s="28"/>
      <c r="J191" s="35"/>
      <c r="K191" s="28"/>
      <c r="L191" s="29"/>
      <c r="M191" s="28"/>
      <c r="N191" s="29"/>
      <c r="O191" s="28"/>
      <c r="P191" s="29"/>
      <c r="Q191" s="28"/>
      <c r="R191" s="42"/>
    </row>
    <row r="192" spans="1:18" x14ac:dyDescent="0.3">
      <c r="A192" s="40"/>
      <c r="B192" s="28"/>
      <c r="C192" s="28"/>
      <c r="D192" s="27"/>
      <c r="E192" s="35"/>
      <c r="F192" s="28"/>
      <c r="G192" s="42"/>
      <c r="H192" s="29"/>
      <c r="I192" s="28"/>
      <c r="J192" s="35"/>
      <c r="K192" s="28"/>
      <c r="L192" s="29"/>
      <c r="M192" s="28"/>
      <c r="N192" s="29"/>
      <c r="O192" s="28"/>
      <c r="P192" s="29"/>
      <c r="Q192" s="28"/>
      <c r="R192" s="42"/>
    </row>
    <row r="193" spans="1:18" x14ac:dyDescent="0.3">
      <c r="A193" s="47"/>
      <c r="B193" s="47"/>
      <c r="C193" s="47"/>
      <c r="D193" s="31"/>
      <c r="E193" s="36"/>
      <c r="F193" s="37"/>
      <c r="G193" s="91"/>
      <c r="H193" s="54"/>
      <c r="I193" s="37"/>
      <c r="J193" s="36"/>
      <c r="K193" s="37"/>
      <c r="L193" s="54"/>
      <c r="M193" s="37"/>
      <c r="N193" s="54"/>
      <c r="O193" s="37"/>
      <c r="P193" s="54"/>
      <c r="Q193" s="37"/>
      <c r="R193" s="91"/>
    </row>
    <row r="194" spans="1:18" x14ac:dyDescent="0.3">
      <c r="A194" s="645"/>
      <c r="B194" s="645"/>
      <c r="C194" s="645"/>
      <c r="D194" s="645"/>
      <c r="E194" s="645"/>
      <c r="F194" s="645"/>
      <c r="G194" s="645"/>
      <c r="H194" s="645"/>
      <c r="I194" s="645"/>
      <c r="J194" s="645"/>
      <c r="K194" s="645"/>
      <c r="L194" s="645"/>
      <c r="M194" s="645"/>
      <c r="N194" s="645"/>
      <c r="O194" s="645"/>
      <c r="P194" s="645"/>
      <c r="Q194" s="645"/>
      <c r="R194" s="645"/>
    </row>
    <row r="195" spans="1:18" x14ac:dyDescent="0.3">
      <c r="A195" s="646"/>
      <c r="B195" s="646"/>
      <c r="C195" s="646"/>
      <c r="D195" s="646"/>
      <c r="E195" s="646"/>
      <c r="F195" s="646"/>
      <c r="G195" s="646"/>
      <c r="H195" s="646"/>
      <c r="I195" s="646"/>
      <c r="J195" s="646"/>
      <c r="K195" s="646"/>
      <c r="L195" s="646"/>
      <c r="M195" s="646"/>
      <c r="N195" s="646"/>
      <c r="O195" s="646"/>
      <c r="P195" s="646"/>
      <c r="Q195" s="646"/>
      <c r="R195" s="646"/>
    </row>
    <row r="196" spans="1:18" x14ac:dyDescent="0.3">
      <c r="A196" s="646"/>
      <c r="B196" s="646"/>
      <c r="C196" s="646"/>
      <c r="D196" s="646"/>
      <c r="E196" s="646"/>
      <c r="F196" s="646"/>
      <c r="G196" s="646"/>
      <c r="H196" s="646"/>
      <c r="I196" s="646"/>
      <c r="J196" s="646"/>
      <c r="K196" s="646"/>
      <c r="L196" s="646"/>
      <c r="M196" s="646"/>
      <c r="N196" s="646"/>
      <c r="O196" s="646"/>
      <c r="P196" s="646"/>
      <c r="Q196" s="646"/>
      <c r="R196" s="646"/>
    </row>
    <row r="197" spans="1:18" x14ac:dyDescent="0.3">
      <c r="A197" s="647"/>
      <c r="B197" s="647"/>
      <c r="C197" s="647"/>
      <c r="D197" s="647"/>
      <c r="E197" s="647"/>
      <c r="F197" s="647"/>
      <c r="G197" s="647"/>
      <c r="H197" s="647"/>
      <c r="I197" s="647"/>
      <c r="J197" s="647"/>
      <c r="K197" s="647"/>
      <c r="L197" s="647"/>
      <c r="M197" s="647"/>
      <c r="N197" s="647"/>
      <c r="O197" s="647"/>
      <c r="P197" s="647"/>
      <c r="Q197" s="647"/>
      <c r="R197" s="647"/>
    </row>
    <row r="198" spans="1:18" x14ac:dyDescent="0.3">
      <c r="A198" s="60"/>
    </row>
    <row r="200" spans="1:18" x14ac:dyDescent="0.3">
      <c r="A200" s="648"/>
      <c r="B200" s="648"/>
      <c r="C200" s="43"/>
      <c r="D200" s="650"/>
      <c r="E200" s="32"/>
      <c r="F200" s="62"/>
      <c r="G200" s="652"/>
      <c r="H200" s="653"/>
      <c r="I200" s="654"/>
      <c r="J200" s="655"/>
      <c r="K200" s="656"/>
      <c r="L200" s="656"/>
      <c r="M200" s="656"/>
      <c r="N200" s="656"/>
      <c r="O200" s="656"/>
      <c r="P200" s="656"/>
      <c r="Q200" s="656"/>
      <c r="R200" s="657"/>
    </row>
    <row r="201" spans="1:18" x14ac:dyDescent="0.3">
      <c r="A201" s="649"/>
      <c r="B201" s="649"/>
      <c r="C201" s="44"/>
      <c r="D201" s="651"/>
      <c r="E201" s="45"/>
      <c r="F201" s="80"/>
      <c r="G201" s="45"/>
      <c r="H201" s="80"/>
      <c r="I201" s="80"/>
      <c r="J201" s="80"/>
      <c r="K201" s="80"/>
      <c r="L201" s="81"/>
      <c r="M201" s="80"/>
      <c r="N201" s="81"/>
      <c r="O201" s="80"/>
      <c r="P201" s="81"/>
      <c r="Q201" s="80"/>
      <c r="R201" s="82"/>
    </row>
    <row r="202" spans="1:18" x14ac:dyDescent="0.3">
      <c r="A202" s="38"/>
      <c r="B202" s="33"/>
      <c r="C202" s="33"/>
      <c r="D202" s="30"/>
      <c r="E202" s="30"/>
      <c r="F202" s="64"/>
      <c r="G202" s="33"/>
      <c r="H202" s="85"/>
      <c r="I202" s="33"/>
      <c r="J202" s="86"/>
      <c r="K202" s="33"/>
      <c r="L202" s="64"/>
      <c r="M202" s="33"/>
      <c r="N202" s="64"/>
      <c r="O202" s="33"/>
      <c r="P202" s="64"/>
      <c r="Q202" s="33"/>
      <c r="R202" s="87"/>
    </row>
    <row r="203" spans="1:18" x14ac:dyDescent="0.3">
      <c r="A203" s="96"/>
      <c r="B203" s="28"/>
      <c r="C203" s="28"/>
      <c r="D203" s="27"/>
      <c r="E203" s="27"/>
      <c r="F203" s="29"/>
      <c r="G203" s="28"/>
      <c r="H203" s="70"/>
      <c r="I203" s="28"/>
      <c r="J203" s="35"/>
      <c r="K203" s="28"/>
      <c r="L203" s="29"/>
      <c r="M203" s="28"/>
      <c r="N203" s="29"/>
      <c r="O203" s="28"/>
      <c r="P203" s="29"/>
      <c r="Q203" s="28"/>
      <c r="R203" s="42"/>
    </row>
    <row r="204" spans="1:18" x14ac:dyDescent="0.3">
      <c r="A204" s="96"/>
      <c r="B204" s="28"/>
      <c r="C204" s="28"/>
      <c r="D204" s="27"/>
      <c r="E204" s="27"/>
      <c r="F204" s="29"/>
      <c r="G204" s="28"/>
      <c r="H204" s="70"/>
      <c r="I204" s="28"/>
      <c r="J204" s="35"/>
      <c r="K204" s="28"/>
      <c r="L204" s="29"/>
      <c r="M204" s="28"/>
      <c r="N204" s="29"/>
      <c r="O204" s="28"/>
      <c r="P204" s="29"/>
      <c r="Q204" s="28"/>
      <c r="R204" s="42"/>
    </row>
    <row r="205" spans="1:18" x14ac:dyDescent="0.3">
      <c r="A205" s="96"/>
      <c r="B205" s="28"/>
      <c r="C205" s="28"/>
      <c r="D205" s="27"/>
      <c r="E205" s="27"/>
      <c r="F205" s="29"/>
      <c r="G205" s="28"/>
      <c r="H205" s="70"/>
      <c r="I205" s="28"/>
      <c r="J205" s="35"/>
      <c r="K205" s="28"/>
      <c r="L205" s="29"/>
      <c r="M205" s="28"/>
      <c r="N205" s="29"/>
      <c r="O205" s="28"/>
      <c r="P205" s="29"/>
      <c r="Q205" s="28"/>
      <c r="R205" s="42"/>
    </row>
    <row r="206" spans="1:18" x14ac:dyDescent="0.3">
      <c r="A206" s="96"/>
      <c r="B206" s="28"/>
      <c r="C206" s="28"/>
      <c r="D206" s="27"/>
      <c r="E206" s="27"/>
      <c r="F206" s="29"/>
      <c r="G206" s="28"/>
      <c r="H206" s="70"/>
      <c r="I206" s="28"/>
      <c r="J206" s="35"/>
      <c r="K206" s="28"/>
      <c r="L206" s="29"/>
      <c r="M206" s="28"/>
      <c r="N206" s="29"/>
      <c r="O206" s="28"/>
      <c r="P206" s="29"/>
      <c r="Q206" s="28"/>
      <c r="R206" s="42"/>
    </row>
    <row r="207" spans="1:18" x14ac:dyDescent="0.3">
      <c r="A207" s="96"/>
      <c r="B207" s="28"/>
      <c r="C207" s="28"/>
      <c r="D207" s="27"/>
      <c r="E207" s="28"/>
      <c r="F207" s="29"/>
      <c r="G207" s="28"/>
      <c r="H207" s="29"/>
      <c r="I207" s="28"/>
      <c r="J207" s="35"/>
      <c r="K207" s="28"/>
      <c r="L207" s="29"/>
      <c r="M207" s="28"/>
      <c r="N207" s="29"/>
      <c r="O207" s="28"/>
      <c r="P207" s="29"/>
      <c r="Q207" s="28"/>
      <c r="R207" s="42"/>
    </row>
    <row r="208" spans="1:18" x14ac:dyDescent="0.3">
      <c r="A208" s="96"/>
      <c r="B208" s="28"/>
      <c r="C208" s="28"/>
      <c r="D208" s="27"/>
      <c r="E208" s="28"/>
      <c r="F208" s="29"/>
      <c r="G208" s="28"/>
      <c r="H208" s="29"/>
      <c r="I208" s="28"/>
      <c r="J208" s="35"/>
      <c r="K208" s="28"/>
      <c r="L208" s="29"/>
      <c r="M208" s="28"/>
      <c r="N208" s="29"/>
      <c r="O208" s="28"/>
      <c r="P208" s="29"/>
      <c r="Q208" s="28"/>
      <c r="R208" s="42"/>
    </row>
    <row r="209" spans="1:18" x14ac:dyDescent="0.3">
      <c r="A209" s="96"/>
      <c r="B209" s="28"/>
      <c r="C209" s="28"/>
      <c r="D209" s="27"/>
      <c r="E209" s="28"/>
      <c r="F209" s="29"/>
      <c r="G209" s="28"/>
      <c r="H209" s="29"/>
      <c r="I209" s="28"/>
      <c r="J209" s="35"/>
      <c r="K209" s="28"/>
      <c r="L209" s="29"/>
      <c r="M209" s="28"/>
      <c r="N209" s="29"/>
      <c r="O209" s="28"/>
      <c r="P209" s="29"/>
      <c r="Q209" s="28"/>
      <c r="R209" s="42"/>
    </row>
    <row r="210" spans="1:18" x14ac:dyDescent="0.3">
      <c r="A210" s="96"/>
      <c r="B210" s="29"/>
      <c r="C210" s="35"/>
      <c r="D210" s="27"/>
      <c r="E210" s="28"/>
      <c r="F210" s="29"/>
      <c r="G210" s="28"/>
      <c r="H210" s="29"/>
      <c r="I210" s="28"/>
      <c r="J210" s="35"/>
      <c r="K210" s="28"/>
      <c r="L210" s="29"/>
      <c r="M210" s="28"/>
      <c r="N210" s="29"/>
      <c r="O210" s="28"/>
      <c r="P210" s="29"/>
      <c r="Q210" s="28"/>
      <c r="R210" s="42"/>
    </row>
    <row r="211" spans="1:18" x14ac:dyDescent="0.3">
      <c r="A211" s="96"/>
      <c r="B211" s="28"/>
      <c r="C211" s="35"/>
      <c r="D211" s="27"/>
      <c r="E211" s="28"/>
      <c r="F211" s="29"/>
      <c r="G211" s="28"/>
      <c r="H211" s="29"/>
      <c r="I211" s="28"/>
      <c r="J211" s="35"/>
      <c r="K211" s="28"/>
      <c r="L211" s="29"/>
      <c r="M211" s="28"/>
      <c r="N211" s="29"/>
      <c r="O211" s="28"/>
      <c r="P211" s="29"/>
      <c r="Q211" s="28"/>
      <c r="R211" s="42"/>
    </row>
    <row r="212" spans="1:18" x14ac:dyDescent="0.3">
      <c r="A212" s="96"/>
      <c r="B212" s="28"/>
      <c r="C212" s="35"/>
      <c r="D212" s="27"/>
      <c r="E212" s="28"/>
      <c r="F212" s="29"/>
      <c r="G212" s="28"/>
      <c r="H212" s="29"/>
      <c r="I212" s="28"/>
      <c r="J212" s="35"/>
      <c r="K212" s="28"/>
      <c r="L212" s="29"/>
      <c r="M212" s="28"/>
      <c r="N212" s="29"/>
      <c r="O212" s="28"/>
      <c r="P212" s="29"/>
      <c r="Q212" s="28"/>
      <c r="R212" s="42"/>
    </row>
    <row r="213" spans="1:18" x14ac:dyDescent="0.3">
      <c r="A213" s="96"/>
      <c r="B213" s="28"/>
      <c r="C213" s="35"/>
      <c r="D213" s="27"/>
      <c r="E213" s="28"/>
      <c r="F213" s="29"/>
      <c r="G213" s="28"/>
      <c r="H213" s="29"/>
      <c r="I213" s="28"/>
      <c r="J213" s="35"/>
      <c r="K213" s="28"/>
      <c r="L213" s="29"/>
      <c r="M213" s="28"/>
      <c r="N213" s="29"/>
      <c r="O213" s="28"/>
      <c r="P213" s="29"/>
      <c r="Q213" s="28"/>
      <c r="R213" s="42"/>
    </row>
    <row r="214" spans="1:18" x14ac:dyDescent="0.3">
      <c r="A214" s="96"/>
      <c r="B214" s="28"/>
      <c r="C214" s="28"/>
      <c r="D214" s="27"/>
      <c r="E214" s="28"/>
      <c r="F214" s="29"/>
      <c r="G214" s="28"/>
      <c r="H214" s="29"/>
      <c r="I214" s="28"/>
      <c r="J214" s="35"/>
      <c r="K214" s="28"/>
      <c r="L214" s="29"/>
      <c r="M214" s="28"/>
      <c r="N214" s="29"/>
      <c r="O214" s="28"/>
      <c r="P214" s="29"/>
      <c r="Q214" s="28"/>
      <c r="R214" s="42"/>
    </row>
    <row r="215" spans="1:18" x14ac:dyDescent="0.3">
      <c r="A215" s="96"/>
      <c r="B215" s="28"/>
      <c r="C215" s="28"/>
      <c r="D215" s="27"/>
      <c r="E215" s="28"/>
      <c r="F215" s="29"/>
      <c r="G215" s="28"/>
      <c r="H215" s="29"/>
      <c r="I215" s="28"/>
      <c r="J215" s="35"/>
      <c r="K215" s="28"/>
      <c r="L215" s="29"/>
      <c r="M215" s="28"/>
      <c r="N215" s="29"/>
      <c r="O215" s="28"/>
      <c r="P215" s="29"/>
      <c r="Q215" s="28"/>
      <c r="R215" s="42"/>
    </row>
    <row r="216" spans="1:18" x14ac:dyDescent="0.3">
      <c r="A216" s="96"/>
      <c r="B216" s="28"/>
      <c r="C216" s="35"/>
      <c r="D216" s="27"/>
      <c r="E216" s="28"/>
      <c r="F216" s="29"/>
      <c r="G216" s="28"/>
      <c r="H216" s="29"/>
      <c r="I216" s="28"/>
      <c r="J216" s="35"/>
      <c r="K216" s="28"/>
      <c r="L216" s="29"/>
      <c r="M216" s="28"/>
      <c r="N216" s="29"/>
      <c r="O216" s="28"/>
      <c r="P216" s="29"/>
      <c r="Q216" s="28"/>
      <c r="R216" s="42"/>
    </row>
    <row r="217" spans="1:18" x14ac:dyDescent="0.3">
      <c r="A217" s="96"/>
      <c r="B217" s="28"/>
      <c r="C217" s="35"/>
      <c r="D217" s="27"/>
      <c r="E217" s="28"/>
      <c r="F217" s="29"/>
      <c r="G217" s="28"/>
      <c r="H217" s="29"/>
      <c r="I217" s="28"/>
      <c r="J217" s="35"/>
      <c r="K217" s="28"/>
      <c r="L217" s="29"/>
      <c r="M217" s="28"/>
      <c r="N217" s="29"/>
      <c r="O217" s="28"/>
      <c r="P217" s="29"/>
      <c r="Q217" s="28"/>
      <c r="R217" s="42"/>
    </row>
    <row r="218" spans="1:18" x14ac:dyDescent="0.3">
      <c r="A218" s="96"/>
      <c r="B218" s="28"/>
      <c r="C218" s="35"/>
      <c r="D218" s="27"/>
      <c r="E218" s="28"/>
      <c r="F218" s="29"/>
      <c r="G218" s="28"/>
      <c r="H218" s="29"/>
      <c r="I218" s="28"/>
      <c r="J218" s="35"/>
      <c r="K218" s="28"/>
      <c r="L218" s="29"/>
      <c r="M218" s="28"/>
      <c r="N218" s="29"/>
      <c r="O218" s="28"/>
      <c r="P218" s="29"/>
      <c r="Q218" s="28"/>
      <c r="R218" s="42"/>
    </row>
    <row r="219" spans="1:18" x14ac:dyDescent="0.3">
      <c r="A219" s="96"/>
      <c r="B219" s="28"/>
      <c r="C219" s="35"/>
      <c r="D219" s="27"/>
      <c r="E219" s="28"/>
      <c r="F219" s="29"/>
      <c r="G219" s="28"/>
      <c r="H219" s="29"/>
      <c r="I219" s="28"/>
      <c r="J219" s="35"/>
      <c r="K219" s="28"/>
      <c r="L219" s="29"/>
      <c r="M219" s="28"/>
      <c r="N219" s="29"/>
      <c r="O219" s="28"/>
      <c r="P219" s="29"/>
      <c r="Q219" s="28"/>
      <c r="R219" s="42"/>
    </row>
    <row r="220" spans="1:18" x14ac:dyDescent="0.3">
      <c r="A220" s="48"/>
      <c r="B220" s="37"/>
      <c r="C220" s="36"/>
      <c r="D220" s="31"/>
      <c r="E220" s="37"/>
      <c r="F220" s="54"/>
      <c r="G220" s="37"/>
      <c r="H220" s="54"/>
      <c r="I220" s="37"/>
      <c r="J220" s="36"/>
      <c r="K220" s="37"/>
      <c r="L220" s="54"/>
      <c r="M220" s="37"/>
      <c r="N220" s="54"/>
      <c r="O220" s="37"/>
      <c r="P220" s="54"/>
      <c r="Q220" s="37"/>
      <c r="R220" s="91"/>
    </row>
    <row r="222" spans="1:18" x14ac:dyDescent="0.3">
      <c r="A222" s="645"/>
      <c r="B222" s="645"/>
      <c r="C222" s="645"/>
      <c r="D222" s="645"/>
      <c r="E222" s="645"/>
      <c r="F222" s="645"/>
      <c r="G222" s="645"/>
      <c r="H222" s="645"/>
      <c r="I222" s="645"/>
      <c r="J222" s="645"/>
      <c r="K222" s="645"/>
      <c r="L222" s="645"/>
      <c r="M222" s="645"/>
      <c r="N222" s="645"/>
      <c r="O222" s="645"/>
      <c r="P222" s="645"/>
      <c r="Q222" s="645"/>
      <c r="R222" s="645"/>
    </row>
    <row r="223" spans="1:18" x14ac:dyDescent="0.3">
      <c r="A223" s="646"/>
      <c r="B223" s="646"/>
      <c r="C223" s="646"/>
      <c r="D223" s="646"/>
      <c r="E223" s="646"/>
      <c r="F223" s="646"/>
      <c r="G223" s="646"/>
      <c r="H223" s="646"/>
      <c r="I223" s="646"/>
      <c r="J223" s="646"/>
      <c r="K223" s="646"/>
      <c r="L223" s="646"/>
      <c r="M223" s="646"/>
      <c r="N223" s="646"/>
      <c r="O223" s="646"/>
      <c r="P223" s="646"/>
      <c r="Q223" s="646"/>
      <c r="R223" s="646"/>
    </row>
    <row r="224" spans="1:18" x14ac:dyDescent="0.3">
      <c r="A224" s="646"/>
      <c r="B224" s="646"/>
      <c r="C224" s="646"/>
      <c r="D224" s="646"/>
      <c r="E224" s="646"/>
      <c r="F224" s="646"/>
      <c r="G224" s="646"/>
      <c r="H224" s="646"/>
      <c r="I224" s="646"/>
      <c r="J224" s="646"/>
      <c r="K224" s="646"/>
      <c r="L224" s="646"/>
      <c r="M224" s="646"/>
      <c r="N224" s="646"/>
      <c r="O224" s="646"/>
      <c r="P224" s="646"/>
      <c r="Q224" s="646"/>
      <c r="R224" s="646"/>
    </row>
    <row r="225" spans="1:18" x14ac:dyDescent="0.3">
      <c r="A225" s="647"/>
      <c r="B225" s="647"/>
      <c r="C225" s="647"/>
      <c r="D225" s="647"/>
      <c r="E225" s="647"/>
      <c r="F225" s="647"/>
      <c r="G225" s="647"/>
      <c r="H225" s="647"/>
      <c r="I225" s="647"/>
      <c r="J225" s="647"/>
      <c r="K225" s="647"/>
      <c r="L225" s="647"/>
      <c r="M225" s="647"/>
      <c r="N225" s="647"/>
      <c r="O225" s="647"/>
      <c r="P225" s="647"/>
      <c r="Q225" s="647"/>
      <c r="R225" s="647"/>
    </row>
    <row r="226" spans="1:18" x14ac:dyDescent="0.3">
      <c r="A226" s="60"/>
    </row>
    <row r="228" spans="1:18" x14ac:dyDescent="0.3">
      <c r="A228" s="648"/>
      <c r="B228" s="648"/>
      <c r="C228" s="32"/>
      <c r="D228" s="650"/>
      <c r="E228" s="32"/>
      <c r="F228" s="62"/>
      <c r="G228" s="652"/>
      <c r="H228" s="653"/>
      <c r="I228" s="654"/>
      <c r="J228" s="655"/>
      <c r="K228" s="656"/>
      <c r="L228" s="656"/>
      <c r="M228" s="656"/>
      <c r="N228" s="656"/>
      <c r="O228" s="656"/>
      <c r="P228" s="656"/>
      <c r="Q228" s="656"/>
      <c r="R228" s="657"/>
    </row>
    <row r="229" spans="1:18" x14ac:dyDescent="0.3">
      <c r="A229" s="649"/>
      <c r="B229" s="649"/>
      <c r="C229" s="45"/>
      <c r="D229" s="651"/>
      <c r="E229" s="45"/>
      <c r="F229" s="80"/>
      <c r="G229" s="45"/>
      <c r="H229" s="80"/>
      <c r="I229" s="80"/>
      <c r="J229" s="80"/>
      <c r="K229" s="80"/>
      <c r="L229" s="81"/>
      <c r="M229" s="80"/>
      <c r="N229" s="81"/>
      <c r="O229" s="80"/>
      <c r="P229" s="81"/>
      <c r="Q229" s="80"/>
      <c r="R229" s="82"/>
    </row>
    <row r="230" spans="1:18" x14ac:dyDescent="0.3">
      <c r="A230" s="83"/>
      <c r="B230" s="103"/>
      <c r="C230" s="104"/>
      <c r="D230" s="84"/>
      <c r="E230" s="33"/>
      <c r="F230" s="29"/>
      <c r="G230" s="86"/>
      <c r="H230" s="33"/>
      <c r="I230" s="64"/>
      <c r="J230" s="33"/>
      <c r="K230" s="64"/>
      <c r="L230" s="33"/>
      <c r="M230" s="64"/>
      <c r="N230" s="33"/>
      <c r="O230" s="64"/>
      <c r="P230" s="33"/>
      <c r="Q230" s="64"/>
      <c r="R230" s="33"/>
    </row>
    <row r="231" spans="1:18" x14ac:dyDescent="0.3">
      <c r="A231" s="40"/>
      <c r="B231" s="46"/>
      <c r="C231" s="34"/>
      <c r="D231" s="75"/>
      <c r="E231" s="28"/>
      <c r="F231" s="29"/>
      <c r="G231" s="35"/>
      <c r="H231" s="28"/>
      <c r="I231" s="29"/>
      <c r="J231" s="28"/>
      <c r="K231" s="29"/>
      <c r="L231" s="28"/>
      <c r="M231" s="29"/>
      <c r="N231" s="28"/>
      <c r="O231" s="29"/>
      <c r="P231" s="28"/>
      <c r="Q231" s="29"/>
      <c r="R231" s="28"/>
    </row>
    <row r="232" spans="1:18" x14ac:dyDescent="0.3">
      <c r="A232" s="40"/>
      <c r="B232" s="46"/>
      <c r="C232" s="34"/>
      <c r="D232" s="75"/>
      <c r="E232" s="28"/>
      <c r="F232" s="29"/>
      <c r="G232" s="35"/>
      <c r="H232" s="28"/>
      <c r="I232" s="29"/>
      <c r="J232" s="28"/>
      <c r="K232" s="29"/>
      <c r="L232" s="28"/>
      <c r="M232" s="29"/>
      <c r="N232" s="28"/>
      <c r="O232" s="29"/>
      <c r="P232" s="28"/>
      <c r="Q232" s="29"/>
      <c r="R232" s="28"/>
    </row>
    <row r="233" spans="1:18" x14ac:dyDescent="0.3">
      <c r="A233" s="40"/>
      <c r="B233" s="46"/>
      <c r="C233" s="34"/>
      <c r="D233" s="75"/>
      <c r="E233" s="28"/>
      <c r="F233" s="29"/>
      <c r="G233" s="35"/>
      <c r="H233" s="28"/>
      <c r="I233" s="29"/>
      <c r="J233" s="28"/>
      <c r="K233" s="29"/>
      <c r="L233" s="28"/>
      <c r="M233" s="29"/>
      <c r="N233" s="28"/>
      <c r="O233" s="29"/>
      <c r="P233" s="28"/>
      <c r="Q233" s="29"/>
      <c r="R233" s="28"/>
    </row>
    <row r="234" spans="1:18" x14ac:dyDescent="0.3">
      <c r="A234" s="40"/>
      <c r="B234" s="46"/>
      <c r="C234" s="34"/>
      <c r="D234" s="75"/>
      <c r="E234" s="28"/>
      <c r="F234" s="29"/>
      <c r="G234" s="35"/>
      <c r="H234" s="28"/>
      <c r="I234" s="29"/>
      <c r="J234" s="28"/>
      <c r="K234" s="29"/>
      <c r="L234" s="28"/>
      <c r="M234" s="29"/>
      <c r="N234" s="28"/>
      <c r="O234" s="29"/>
      <c r="P234" s="28"/>
      <c r="Q234" s="29"/>
      <c r="R234" s="28"/>
    </row>
    <row r="235" spans="1:18" x14ac:dyDescent="0.3">
      <c r="A235" s="40"/>
      <c r="B235" s="46"/>
      <c r="C235" s="34"/>
      <c r="D235" s="75"/>
      <c r="E235" s="28"/>
      <c r="F235" s="29"/>
      <c r="G235" s="35"/>
      <c r="H235" s="28"/>
      <c r="I235" s="29"/>
      <c r="J235" s="28"/>
      <c r="K235" s="29"/>
      <c r="L235" s="40"/>
      <c r="M235" s="56"/>
      <c r="N235" s="34"/>
      <c r="O235" s="75"/>
      <c r="P235" s="28"/>
      <c r="Q235" s="29"/>
      <c r="R235" s="28"/>
    </row>
    <row r="236" spans="1:18" x14ac:dyDescent="0.3">
      <c r="A236" s="40"/>
      <c r="B236" s="46"/>
      <c r="C236" s="34"/>
      <c r="D236" s="75"/>
      <c r="E236" s="28"/>
      <c r="F236" s="29"/>
      <c r="G236" s="35"/>
      <c r="H236" s="28"/>
      <c r="I236" s="29"/>
      <c r="J236" s="28"/>
      <c r="K236" s="29"/>
      <c r="L236" s="40"/>
      <c r="M236" s="56"/>
      <c r="N236" s="34"/>
      <c r="O236" s="75"/>
      <c r="P236" s="28"/>
      <c r="Q236" s="29"/>
      <c r="R236" s="28"/>
    </row>
    <row r="237" spans="1:18" x14ac:dyDescent="0.3">
      <c r="A237" s="40"/>
      <c r="B237" s="46"/>
      <c r="C237" s="34"/>
      <c r="D237" s="75"/>
      <c r="E237" s="28"/>
      <c r="F237" s="29"/>
      <c r="G237" s="35"/>
      <c r="H237" s="28"/>
      <c r="I237" s="29"/>
      <c r="J237" s="28"/>
      <c r="K237" s="29"/>
      <c r="L237" s="40"/>
      <c r="M237" s="56"/>
      <c r="N237" s="34"/>
      <c r="O237" s="75"/>
      <c r="P237" s="28"/>
      <c r="Q237" s="29"/>
      <c r="R237" s="28"/>
    </row>
    <row r="238" spans="1:18" x14ac:dyDescent="0.3">
      <c r="A238" s="40"/>
      <c r="B238" s="46"/>
      <c r="C238" s="34"/>
      <c r="D238" s="75"/>
      <c r="E238" s="28"/>
      <c r="F238" s="29"/>
      <c r="G238" s="35"/>
      <c r="H238" s="28"/>
      <c r="I238" s="29"/>
      <c r="J238" s="28"/>
      <c r="K238" s="29"/>
      <c r="L238" s="40"/>
      <c r="M238" s="56"/>
      <c r="N238" s="34"/>
      <c r="O238" s="75"/>
      <c r="P238" s="28"/>
      <c r="Q238" s="29"/>
      <c r="R238" s="28"/>
    </row>
    <row r="239" spans="1:18" x14ac:dyDescent="0.3">
      <c r="A239" s="40"/>
      <c r="B239" s="46"/>
      <c r="C239" s="34"/>
      <c r="D239" s="75"/>
      <c r="E239" s="28"/>
      <c r="F239" s="29"/>
      <c r="G239" s="35"/>
      <c r="H239" s="28"/>
      <c r="I239" s="29"/>
      <c r="J239" s="28"/>
      <c r="K239" s="29"/>
      <c r="L239" s="40"/>
      <c r="M239" s="56"/>
      <c r="N239" s="34"/>
      <c r="O239" s="75"/>
      <c r="P239" s="28"/>
      <c r="Q239" s="29"/>
      <c r="R239" s="28"/>
    </row>
    <row r="240" spans="1:18" x14ac:dyDescent="0.3">
      <c r="A240" s="40"/>
      <c r="B240" s="46"/>
      <c r="C240" s="34"/>
      <c r="D240" s="75"/>
      <c r="E240" s="28"/>
      <c r="F240" s="29"/>
      <c r="G240" s="35"/>
      <c r="H240" s="28"/>
      <c r="I240" s="29"/>
      <c r="J240" s="28"/>
      <c r="K240" s="29"/>
      <c r="L240" s="40"/>
      <c r="M240" s="56"/>
      <c r="N240" s="34"/>
      <c r="O240" s="75"/>
      <c r="P240" s="28"/>
      <c r="Q240" s="29"/>
      <c r="R240" s="28"/>
    </row>
    <row r="241" spans="1:18" x14ac:dyDescent="0.3">
      <c r="A241" s="34"/>
      <c r="B241" s="46"/>
      <c r="C241" s="34"/>
      <c r="D241" s="105"/>
      <c r="E241" s="34"/>
      <c r="F241" s="29"/>
      <c r="G241" s="46"/>
      <c r="H241" s="34"/>
      <c r="I241" s="29"/>
      <c r="J241" s="28"/>
      <c r="K241" s="29"/>
      <c r="L241" s="40"/>
      <c r="M241" s="56"/>
      <c r="N241" s="34"/>
      <c r="O241" s="75"/>
      <c r="P241" s="28"/>
      <c r="Q241" s="29"/>
      <c r="R241" s="28"/>
    </row>
    <row r="242" spans="1:18" x14ac:dyDescent="0.3">
      <c r="A242" s="34"/>
      <c r="B242" s="46"/>
      <c r="C242" s="34"/>
      <c r="D242" s="105"/>
      <c r="E242" s="34"/>
      <c r="F242" s="56"/>
      <c r="G242" s="46"/>
      <c r="H242" s="34"/>
      <c r="I242" s="29"/>
      <c r="J242" s="28"/>
      <c r="K242" s="29"/>
      <c r="L242" s="40"/>
      <c r="M242" s="56"/>
      <c r="N242" s="34"/>
      <c r="O242" s="75"/>
      <c r="P242" s="28"/>
      <c r="Q242" s="29"/>
      <c r="R242" s="28"/>
    </row>
    <row r="243" spans="1:18" x14ac:dyDescent="0.3">
      <c r="A243" s="34"/>
      <c r="B243" s="46"/>
      <c r="C243" s="34"/>
      <c r="D243" s="105"/>
      <c r="E243" s="34"/>
      <c r="F243" s="29"/>
      <c r="G243" s="46"/>
      <c r="H243" s="34"/>
      <c r="I243" s="29"/>
      <c r="J243" s="28"/>
      <c r="K243" s="29"/>
      <c r="L243" s="40"/>
      <c r="M243" s="56"/>
      <c r="N243" s="34"/>
      <c r="O243" s="75"/>
      <c r="P243" s="28"/>
      <c r="Q243" s="29"/>
      <c r="R243" s="28"/>
    </row>
    <row r="244" spans="1:18" x14ac:dyDescent="0.3">
      <c r="A244" s="34"/>
      <c r="B244" s="46"/>
      <c r="C244" s="34"/>
      <c r="D244" s="105"/>
      <c r="E244" s="34"/>
      <c r="F244" s="56"/>
      <c r="G244" s="46"/>
      <c r="H244" s="34"/>
      <c r="I244" s="29"/>
      <c r="J244" s="28"/>
      <c r="K244" s="29"/>
      <c r="L244" s="40"/>
      <c r="M244" s="56"/>
      <c r="N244" s="34"/>
      <c r="O244" s="75"/>
      <c r="P244" s="28"/>
      <c r="Q244" s="29"/>
      <c r="R244" s="28"/>
    </row>
    <row r="245" spans="1:18" x14ac:dyDescent="0.3">
      <c r="A245" s="34"/>
      <c r="B245" s="46"/>
      <c r="C245" s="34"/>
      <c r="D245" s="105"/>
      <c r="E245" s="34"/>
      <c r="F245" s="29"/>
      <c r="G245" s="46"/>
      <c r="H245" s="34"/>
      <c r="I245" s="29"/>
      <c r="J245" s="28"/>
      <c r="K245" s="29"/>
      <c r="L245" s="40"/>
      <c r="M245" s="56"/>
      <c r="N245" s="34"/>
      <c r="O245" s="75"/>
      <c r="P245" s="28"/>
      <c r="Q245" s="29"/>
      <c r="R245" s="28"/>
    </row>
    <row r="246" spans="1:18" x14ac:dyDescent="0.3">
      <c r="A246" s="34"/>
      <c r="B246" s="46"/>
      <c r="C246" s="34"/>
      <c r="D246" s="105"/>
      <c r="E246" s="34"/>
      <c r="F246" s="56"/>
      <c r="G246" s="46"/>
      <c r="H246" s="34"/>
      <c r="I246" s="29"/>
      <c r="J246" s="28"/>
      <c r="K246" s="29"/>
      <c r="L246" s="40"/>
      <c r="M246" s="56"/>
      <c r="N246" s="34"/>
      <c r="O246" s="75"/>
      <c r="P246" s="28"/>
      <c r="Q246" s="29"/>
      <c r="R246" s="28"/>
    </row>
    <row r="247" spans="1:18" x14ac:dyDescent="0.3">
      <c r="A247" s="34"/>
      <c r="B247" s="46"/>
      <c r="C247" s="34"/>
      <c r="D247" s="105"/>
      <c r="E247" s="34"/>
      <c r="F247" s="29"/>
      <c r="G247" s="46"/>
      <c r="H247" s="34"/>
      <c r="I247" s="29"/>
      <c r="J247" s="28"/>
      <c r="K247" s="29"/>
      <c r="L247" s="40"/>
      <c r="M247" s="56"/>
      <c r="N247" s="34"/>
      <c r="O247" s="75"/>
      <c r="P247" s="28"/>
      <c r="Q247" s="29"/>
      <c r="R247" s="28"/>
    </row>
    <row r="248" spans="1:18" x14ac:dyDescent="0.3">
      <c r="A248" s="40"/>
      <c r="B248" s="46"/>
      <c r="C248" s="34"/>
      <c r="D248" s="75"/>
      <c r="E248" s="28"/>
      <c r="F248" s="29"/>
      <c r="G248" s="35"/>
      <c r="H248" s="28"/>
      <c r="I248" s="29"/>
      <c r="J248" s="28"/>
      <c r="K248" s="29"/>
      <c r="L248" s="40"/>
      <c r="M248" s="56"/>
      <c r="N248" s="34"/>
      <c r="O248" s="75"/>
      <c r="P248" s="28"/>
      <c r="Q248" s="29"/>
      <c r="R248" s="28"/>
    </row>
    <row r="249" spans="1:18" x14ac:dyDescent="0.3">
      <c r="A249" s="90"/>
      <c r="B249" s="48"/>
      <c r="C249" s="47"/>
      <c r="D249" s="66"/>
      <c r="E249" s="37"/>
      <c r="F249" s="54"/>
      <c r="G249" s="36"/>
      <c r="H249" s="37"/>
      <c r="I249" s="54"/>
      <c r="J249" s="37"/>
      <c r="K249" s="54"/>
      <c r="L249" s="90"/>
      <c r="M249" s="106"/>
      <c r="N249" s="47"/>
      <c r="O249" s="66"/>
      <c r="P249" s="37"/>
      <c r="Q249" s="54"/>
      <c r="R249" s="37"/>
    </row>
    <row r="250" spans="1:18" x14ac:dyDescent="0.3">
      <c r="A250" s="645"/>
      <c r="B250" s="645"/>
      <c r="C250" s="645"/>
      <c r="D250" s="645"/>
      <c r="E250" s="645"/>
      <c r="F250" s="645"/>
      <c r="G250" s="645"/>
      <c r="H250" s="645"/>
      <c r="I250" s="645"/>
      <c r="J250" s="645"/>
      <c r="K250" s="645"/>
      <c r="L250" s="645"/>
      <c r="M250" s="645"/>
      <c r="N250" s="645"/>
      <c r="O250" s="645"/>
      <c r="P250" s="645"/>
      <c r="Q250" s="645"/>
      <c r="R250" s="645"/>
    </row>
    <row r="251" spans="1:18" x14ac:dyDescent="0.3">
      <c r="A251" s="646"/>
      <c r="B251" s="646"/>
      <c r="C251" s="646"/>
      <c r="D251" s="646"/>
      <c r="E251" s="646"/>
      <c r="F251" s="646"/>
      <c r="G251" s="646"/>
      <c r="H251" s="646"/>
      <c r="I251" s="646"/>
      <c r="J251" s="646"/>
      <c r="K251" s="646"/>
      <c r="L251" s="646"/>
      <c r="M251" s="646"/>
      <c r="N251" s="646"/>
      <c r="O251" s="646"/>
      <c r="P251" s="646"/>
      <c r="Q251" s="646"/>
      <c r="R251" s="646"/>
    </row>
    <row r="252" spans="1:18" x14ac:dyDescent="0.3">
      <c r="A252" s="646"/>
      <c r="B252" s="646"/>
      <c r="C252" s="646"/>
      <c r="D252" s="646"/>
      <c r="E252" s="646"/>
      <c r="F252" s="646"/>
      <c r="G252" s="646"/>
      <c r="H252" s="646"/>
      <c r="I252" s="646"/>
      <c r="J252" s="646"/>
      <c r="K252" s="646"/>
      <c r="L252" s="646"/>
      <c r="M252" s="646"/>
      <c r="N252" s="646"/>
      <c r="O252" s="646"/>
      <c r="P252" s="646"/>
      <c r="Q252" s="646"/>
      <c r="R252" s="646"/>
    </row>
    <row r="253" spans="1:18" x14ac:dyDescent="0.3">
      <c r="A253" s="647"/>
      <c r="B253" s="647"/>
      <c r="C253" s="647"/>
      <c r="D253" s="647"/>
      <c r="E253" s="647"/>
      <c r="F253" s="647"/>
      <c r="G253" s="647"/>
      <c r="H253" s="647"/>
      <c r="I253" s="647"/>
      <c r="J253" s="647"/>
      <c r="K253" s="647"/>
      <c r="L253" s="647"/>
      <c r="M253" s="647"/>
      <c r="N253" s="647"/>
      <c r="O253" s="647"/>
      <c r="P253" s="647"/>
      <c r="Q253" s="647"/>
      <c r="R253" s="647"/>
    </row>
    <row r="254" spans="1:18" x14ac:dyDescent="0.3">
      <c r="A254" s="60"/>
    </row>
    <row r="256" spans="1:18" x14ac:dyDescent="0.3">
      <c r="A256" s="648"/>
      <c r="B256" s="648"/>
      <c r="C256" s="32"/>
      <c r="D256" s="650"/>
      <c r="E256" s="32"/>
      <c r="F256" s="62"/>
      <c r="G256" s="652"/>
      <c r="H256" s="653"/>
      <c r="I256" s="654"/>
      <c r="J256" s="655"/>
      <c r="K256" s="656"/>
      <c r="L256" s="656"/>
      <c r="M256" s="656"/>
      <c r="N256" s="656"/>
      <c r="O256" s="656"/>
      <c r="P256" s="656"/>
      <c r="Q256" s="656"/>
      <c r="R256" s="657"/>
    </row>
    <row r="257" spans="1:18" x14ac:dyDescent="0.3">
      <c r="A257" s="649"/>
      <c r="B257" s="649"/>
      <c r="C257" s="45"/>
      <c r="D257" s="651"/>
      <c r="E257" s="45"/>
      <c r="F257" s="80"/>
      <c r="G257" s="45"/>
      <c r="H257" s="80"/>
      <c r="I257" s="80"/>
      <c r="J257" s="80"/>
      <c r="K257" s="80"/>
      <c r="L257" s="81"/>
      <c r="M257" s="80"/>
      <c r="N257" s="81"/>
      <c r="O257" s="80"/>
      <c r="P257" s="81"/>
      <c r="Q257" s="80"/>
      <c r="R257" s="82"/>
    </row>
    <row r="258" spans="1:18" x14ac:dyDescent="0.3">
      <c r="A258" s="103"/>
      <c r="B258" s="104"/>
      <c r="C258" s="103"/>
      <c r="D258" s="30"/>
      <c r="E258" s="33"/>
      <c r="F258" s="29"/>
      <c r="G258" s="33"/>
      <c r="H258" s="64"/>
      <c r="I258" s="33"/>
      <c r="J258" s="86"/>
      <c r="K258" s="33"/>
      <c r="L258" s="64"/>
      <c r="M258" s="33"/>
      <c r="N258" s="64"/>
      <c r="O258" s="33"/>
      <c r="P258" s="64"/>
      <c r="Q258" s="33"/>
      <c r="R258" s="87"/>
    </row>
    <row r="259" spans="1:18" x14ac:dyDescent="0.3">
      <c r="A259" s="46"/>
      <c r="B259" s="34"/>
      <c r="C259" s="46"/>
      <c r="D259" s="27"/>
      <c r="E259" s="28"/>
      <c r="F259" s="56"/>
      <c r="G259" s="28"/>
      <c r="H259" s="29"/>
      <c r="I259" s="28"/>
      <c r="J259" s="35"/>
      <c r="K259" s="28"/>
      <c r="L259" s="29"/>
      <c r="M259" s="28"/>
      <c r="N259" s="29"/>
      <c r="O259" s="28"/>
      <c r="P259" s="29"/>
      <c r="Q259" s="28"/>
      <c r="R259" s="42"/>
    </row>
    <row r="260" spans="1:18" x14ac:dyDescent="0.3">
      <c r="A260" s="46"/>
      <c r="B260" s="34"/>
      <c r="C260" s="46"/>
      <c r="D260" s="27"/>
      <c r="E260" s="28"/>
      <c r="F260" s="29"/>
      <c r="G260" s="28"/>
      <c r="H260" s="29"/>
      <c r="I260" s="28"/>
      <c r="J260" s="35"/>
      <c r="K260" s="28"/>
      <c r="L260" s="29"/>
      <c r="M260" s="28"/>
      <c r="N260" s="29"/>
      <c r="O260" s="28"/>
      <c r="P260" s="29"/>
      <c r="Q260" s="28"/>
      <c r="R260" s="42"/>
    </row>
    <row r="261" spans="1:18" x14ac:dyDescent="0.3">
      <c r="A261" s="46"/>
      <c r="B261" s="34"/>
      <c r="C261" s="46"/>
      <c r="D261" s="27"/>
      <c r="E261" s="28"/>
      <c r="F261" s="56"/>
      <c r="G261" s="28"/>
      <c r="H261" s="29"/>
      <c r="I261" s="28"/>
      <c r="J261" s="35"/>
      <c r="K261" s="28"/>
      <c r="L261" s="29"/>
      <c r="M261" s="28"/>
      <c r="N261" s="29"/>
      <c r="O261" s="28"/>
      <c r="P261" s="29"/>
      <c r="Q261" s="28"/>
      <c r="R261" s="42"/>
    </row>
    <row r="262" spans="1:18" x14ac:dyDescent="0.3">
      <c r="A262" s="46"/>
      <c r="B262" s="34"/>
      <c r="C262" s="46"/>
      <c r="D262" s="27"/>
      <c r="E262" s="28"/>
      <c r="F262" s="29"/>
      <c r="G262" s="28"/>
      <c r="H262" s="29"/>
      <c r="I262" s="28"/>
      <c r="J262" s="35"/>
      <c r="K262" s="28"/>
      <c r="L262" s="29"/>
      <c r="M262" s="28"/>
      <c r="N262" s="29"/>
      <c r="O262" s="28"/>
      <c r="P262" s="29"/>
      <c r="Q262" s="28"/>
      <c r="R262" s="42"/>
    </row>
    <row r="263" spans="1:18" x14ac:dyDescent="0.3">
      <c r="A263" s="46"/>
      <c r="B263" s="34"/>
      <c r="C263" s="46"/>
      <c r="D263" s="27"/>
      <c r="E263" s="28"/>
      <c r="F263" s="56"/>
      <c r="G263" s="28"/>
      <c r="H263" s="29"/>
      <c r="I263" s="28"/>
      <c r="J263" s="35"/>
      <c r="K263" s="28"/>
      <c r="L263" s="96"/>
      <c r="M263" s="46"/>
      <c r="N263" s="46"/>
      <c r="O263" s="27"/>
      <c r="P263" s="28"/>
      <c r="Q263" s="29"/>
      <c r="R263" s="28"/>
    </row>
    <row r="264" spans="1:18" x14ac:dyDescent="0.3">
      <c r="A264" s="46"/>
      <c r="B264" s="34"/>
      <c r="C264" s="46"/>
      <c r="D264" s="27"/>
      <c r="E264" s="28"/>
      <c r="F264" s="29"/>
      <c r="G264" s="28"/>
      <c r="H264" s="29"/>
      <c r="I264" s="28"/>
      <c r="J264" s="35"/>
      <c r="K264" s="28"/>
      <c r="L264" s="96"/>
      <c r="M264" s="46"/>
      <c r="N264" s="46"/>
      <c r="O264" s="27"/>
      <c r="P264" s="28"/>
      <c r="Q264" s="29"/>
      <c r="R264" s="28"/>
    </row>
    <row r="265" spans="1:18" x14ac:dyDescent="0.3">
      <c r="A265" s="46"/>
      <c r="B265" s="34"/>
      <c r="C265" s="46"/>
      <c r="D265" s="27"/>
      <c r="E265" s="28"/>
      <c r="F265" s="29"/>
      <c r="G265" s="28"/>
      <c r="H265" s="29"/>
      <c r="I265" s="28"/>
      <c r="J265" s="35"/>
      <c r="K265" s="28"/>
      <c r="L265" s="96"/>
      <c r="M265" s="46"/>
      <c r="N265" s="46"/>
      <c r="O265" s="27"/>
      <c r="P265" s="28"/>
      <c r="Q265" s="29"/>
      <c r="R265" s="28"/>
    </row>
    <row r="266" spans="1:18" x14ac:dyDescent="0.3">
      <c r="A266" s="46"/>
      <c r="B266" s="34"/>
      <c r="C266" s="46"/>
      <c r="D266" s="27"/>
      <c r="E266" s="28"/>
      <c r="F266" s="29"/>
      <c r="G266" s="28"/>
      <c r="H266" s="29"/>
      <c r="I266" s="28"/>
      <c r="J266" s="35"/>
      <c r="K266" s="28"/>
      <c r="L266" s="96"/>
      <c r="M266" s="46"/>
      <c r="N266" s="46"/>
      <c r="O266" s="27"/>
      <c r="P266" s="28"/>
      <c r="Q266" s="29"/>
      <c r="R266" s="28"/>
    </row>
    <row r="267" spans="1:18" x14ac:dyDescent="0.3">
      <c r="A267" s="46"/>
      <c r="B267" s="28"/>
      <c r="C267" s="46"/>
      <c r="D267" s="27"/>
      <c r="E267" s="28"/>
      <c r="F267" s="56"/>
      <c r="G267" s="28"/>
      <c r="H267" s="29"/>
      <c r="I267" s="28"/>
      <c r="J267" s="35"/>
      <c r="K267" s="28"/>
      <c r="L267" s="96"/>
      <c r="M267" s="46"/>
      <c r="N267" s="46"/>
      <c r="O267" s="27"/>
      <c r="P267" s="28"/>
      <c r="Q267" s="29"/>
      <c r="R267" s="28"/>
    </row>
    <row r="268" spans="1:18" x14ac:dyDescent="0.3">
      <c r="A268" s="46"/>
      <c r="B268" s="34"/>
      <c r="C268" s="46"/>
      <c r="D268" s="27"/>
      <c r="E268" s="28"/>
      <c r="F268" s="29"/>
      <c r="G268" s="28"/>
      <c r="H268" s="29"/>
      <c r="I268" s="28"/>
      <c r="J268" s="35"/>
      <c r="K268" s="28"/>
      <c r="L268" s="96"/>
      <c r="M268" s="46"/>
      <c r="N268" s="46"/>
      <c r="O268" s="27"/>
      <c r="P268" s="28"/>
      <c r="Q268" s="29"/>
      <c r="R268" s="28"/>
    </row>
    <row r="269" spans="1:18" x14ac:dyDescent="0.3">
      <c r="A269" s="46"/>
      <c r="B269" s="34"/>
      <c r="C269" s="46"/>
      <c r="D269" s="27"/>
      <c r="E269" s="28"/>
      <c r="F269" s="56"/>
      <c r="G269" s="28"/>
      <c r="H269" s="29"/>
      <c r="I269" s="28"/>
      <c r="J269" s="35"/>
      <c r="K269" s="28"/>
      <c r="L269" s="96"/>
      <c r="M269" s="46"/>
      <c r="N269" s="46"/>
      <c r="O269" s="27"/>
      <c r="P269" s="28"/>
      <c r="Q269" s="29"/>
      <c r="R269" s="28"/>
    </row>
    <row r="270" spans="1:18" x14ac:dyDescent="0.3">
      <c r="A270" s="46"/>
      <c r="B270" s="34"/>
      <c r="C270" s="46"/>
      <c r="D270" s="27"/>
      <c r="E270" s="28"/>
      <c r="F270" s="29"/>
      <c r="G270" s="28"/>
      <c r="H270" s="29"/>
      <c r="I270" s="28"/>
      <c r="J270" s="35"/>
      <c r="K270" s="28"/>
      <c r="L270" s="96"/>
      <c r="M270" s="46"/>
      <c r="N270" s="46"/>
      <c r="O270" s="27"/>
      <c r="P270" s="28"/>
      <c r="Q270" s="29"/>
      <c r="R270" s="28"/>
    </row>
    <row r="271" spans="1:18" x14ac:dyDescent="0.3">
      <c r="A271" s="46"/>
      <c r="B271" s="34"/>
      <c r="C271" s="46"/>
      <c r="D271" s="27"/>
      <c r="E271" s="28"/>
      <c r="F271" s="56"/>
      <c r="G271" s="28"/>
      <c r="H271" s="29"/>
      <c r="I271" s="28"/>
      <c r="J271" s="35"/>
      <c r="K271" s="28"/>
      <c r="L271" s="96"/>
      <c r="M271" s="46"/>
      <c r="N271" s="46"/>
      <c r="O271" s="27"/>
      <c r="P271" s="28"/>
      <c r="Q271" s="29"/>
      <c r="R271" s="28"/>
    </row>
    <row r="272" spans="1:18" x14ac:dyDescent="0.3">
      <c r="A272" s="46"/>
      <c r="B272" s="34"/>
      <c r="C272" s="46"/>
      <c r="D272" s="27"/>
      <c r="E272" s="28"/>
      <c r="F272" s="29"/>
      <c r="G272" s="28"/>
      <c r="H272" s="29"/>
      <c r="I272" s="28"/>
      <c r="J272" s="35"/>
      <c r="K272" s="28"/>
      <c r="L272" s="96"/>
      <c r="M272" s="46"/>
      <c r="N272" s="46"/>
      <c r="O272" s="27"/>
      <c r="P272" s="28"/>
      <c r="Q272" s="29"/>
      <c r="R272" s="28"/>
    </row>
    <row r="273" spans="1:18" x14ac:dyDescent="0.3">
      <c r="A273" s="46"/>
      <c r="B273" s="34"/>
      <c r="C273" s="46"/>
      <c r="D273" s="27"/>
      <c r="E273" s="28"/>
      <c r="F273" s="29"/>
      <c r="G273" s="28"/>
      <c r="H273" s="29"/>
      <c r="I273" s="28"/>
      <c r="J273" s="35"/>
      <c r="K273" s="28"/>
      <c r="L273" s="96"/>
      <c r="M273" s="46"/>
      <c r="N273" s="46"/>
      <c r="O273" s="27"/>
      <c r="P273" s="28"/>
      <c r="Q273" s="29"/>
      <c r="R273" s="28"/>
    </row>
    <row r="274" spans="1:18" x14ac:dyDescent="0.3">
      <c r="A274" s="46"/>
      <c r="B274" s="34"/>
      <c r="C274" s="46"/>
      <c r="D274" s="27"/>
      <c r="E274" s="28"/>
      <c r="F274" s="29"/>
      <c r="G274" s="28"/>
      <c r="H274" s="29"/>
      <c r="I274" s="28"/>
      <c r="J274" s="35"/>
      <c r="K274" s="28"/>
      <c r="L274" s="96"/>
      <c r="M274" s="46"/>
      <c r="N274" s="46"/>
      <c r="O274" s="27"/>
      <c r="P274" s="28"/>
      <c r="Q274" s="29"/>
      <c r="R274" s="28"/>
    </row>
    <row r="275" spans="1:18" x14ac:dyDescent="0.3">
      <c r="A275" s="46"/>
      <c r="B275" s="34"/>
      <c r="C275" s="46"/>
      <c r="D275" s="27"/>
      <c r="E275" s="28"/>
      <c r="F275" s="56"/>
      <c r="G275" s="28"/>
      <c r="H275" s="29"/>
      <c r="I275" s="28"/>
      <c r="J275" s="35"/>
      <c r="K275" s="28"/>
      <c r="L275" s="96"/>
      <c r="M275" s="46"/>
      <c r="N275" s="46"/>
      <c r="O275" s="27"/>
      <c r="P275" s="28"/>
      <c r="Q275" s="29"/>
      <c r="R275" s="28"/>
    </row>
    <row r="276" spans="1:18" x14ac:dyDescent="0.3">
      <c r="A276" s="46"/>
      <c r="B276" s="34"/>
      <c r="C276" s="46"/>
      <c r="D276" s="27"/>
      <c r="E276" s="28"/>
      <c r="F276" s="29"/>
      <c r="G276" s="28"/>
      <c r="H276" s="29"/>
      <c r="I276" s="28"/>
      <c r="J276" s="35"/>
      <c r="K276" s="28"/>
      <c r="L276" s="96"/>
      <c r="M276" s="46"/>
      <c r="N276" s="46"/>
      <c r="O276" s="27"/>
      <c r="P276" s="28"/>
      <c r="Q276" s="29"/>
      <c r="R276" s="28"/>
    </row>
    <row r="277" spans="1:18" x14ac:dyDescent="0.3">
      <c r="A277" s="46"/>
      <c r="B277" s="34"/>
      <c r="C277" s="46"/>
      <c r="D277" s="27"/>
      <c r="E277" s="28"/>
      <c r="F277" s="29"/>
      <c r="G277" s="28"/>
      <c r="H277" s="29"/>
      <c r="I277" s="28"/>
      <c r="J277" s="35"/>
      <c r="K277" s="28"/>
      <c r="L277" s="96"/>
      <c r="M277" s="46"/>
      <c r="N277" s="46"/>
      <c r="O277" s="27"/>
      <c r="P277" s="28"/>
      <c r="Q277" s="29"/>
      <c r="R277" s="28"/>
    </row>
    <row r="278" spans="1:18" x14ac:dyDescent="0.3">
      <c r="A278" s="48"/>
      <c r="B278" s="37"/>
      <c r="C278" s="48"/>
      <c r="D278" s="31"/>
      <c r="E278" s="37"/>
      <c r="F278" s="54"/>
      <c r="G278" s="37"/>
      <c r="H278" s="54"/>
      <c r="I278" s="37"/>
      <c r="J278" s="36"/>
      <c r="K278" s="37"/>
      <c r="L278" s="39"/>
      <c r="M278" s="48"/>
      <c r="N278" s="48"/>
      <c r="O278" s="31"/>
      <c r="P278" s="37"/>
      <c r="Q278" s="54"/>
      <c r="R278" s="37"/>
    </row>
    <row r="279" spans="1:18" x14ac:dyDescent="0.3">
      <c r="A279" s="644"/>
      <c r="B279" s="644"/>
      <c r="C279" s="644"/>
      <c r="D279" s="644"/>
      <c r="E279" s="644"/>
      <c r="F279" s="644"/>
      <c r="G279" s="644"/>
      <c r="H279" s="644"/>
      <c r="I279" s="644"/>
      <c r="J279" s="644"/>
      <c r="K279" s="644"/>
      <c r="L279" s="644"/>
      <c r="M279" s="644"/>
      <c r="N279" s="644"/>
      <c r="O279" s="644"/>
      <c r="P279" s="644"/>
      <c r="Q279" s="644"/>
      <c r="R279" s="644"/>
    </row>
  </sheetData>
  <mergeCells count="85">
    <mergeCell ref="A279:R279"/>
    <mergeCell ref="A250:R250"/>
    <mergeCell ref="A251:R251"/>
    <mergeCell ref="A252:R252"/>
    <mergeCell ref="A253:R253"/>
    <mergeCell ref="A256:A257"/>
    <mergeCell ref="B256:B257"/>
    <mergeCell ref="D256:D257"/>
    <mergeCell ref="G256:I256"/>
    <mergeCell ref="J256:R256"/>
    <mergeCell ref="A222:R222"/>
    <mergeCell ref="A223:R223"/>
    <mergeCell ref="A224:R224"/>
    <mergeCell ref="A225:R225"/>
    <mergeCell ref="A228:A229"/>
    <mergeCell ref="B228:B229"/>
    <mergeCell ref="D228:D229"/>
    <mergeCell ref="G228:I228"/>
    <mergeCell ref="J228:R228"/>
    <mergeCell ref="A194:R194"/>
    <mergeCell ref="A195:R195"/>
    <mergeCell ref="A196:R196"/>
    <mergeCell ref="A197:R197"/>
    <mergeCell ref="A200:A201"/>
    <mergeCell ref="B200:B201"/>
    <mergeCell ref="D200:D201"/>
    <mergeCell ref="G200:I200"/>
    <mergeCell ref="J200:R200"/>
    <mergeCell ref="A168:R168"/>
    <mergeCell ref="A169:R169"/>
    <mergeCell ref="A170:R170"/>
    <mergeCell ref="A171:R171"/>
    <mergeCell ref="A174:A175"/>
    <mergeCell ref="B174:B175"/>
    <mergeCell ref="D174:D175"/>
    <mergeCell ref="G174:I174"/>
    <mergeCell ref="J174:R174"/>
    <mergeCell ref="A140:R140"/>
    <mergeCell ref="A141:R141"/>
    <mergeCell ref="A142:R142"/>
    <mergeCell ref="A145:A146"/>
    <mergeCell ref="B145:B146"/>
    <mergeCell ref="D145:D146"/>
    <mergeCell ref="G145:I145"/>
    <mergeCell ref="J145:R145"/>
    <mergeCell ref="A139:R139"/>
    <mergeCell ref="A91:R91"/>
    <mergeCell ref="A92:R92"/>
    <mergeCell ref="A93:R93"/>
    <mergeCell ref="A96:A97"/>
    <mergeCell ref="B96:B97"/>
    <mergeCell ref="D96:D97"/>
    <mergeCell ref="G96:I96"/>
    <mergeCell ref="J96:R96"/>
    <mergeCell ref="A116:A117"/>
    <mergeCell ref="B116:B117"/>
    <mergeCell ref="D116:D117"/>
    <mergeCell ref="G116:I116"/>
    <mergeCell ref="J116:R116"/>
    <mergeCell ref="A53:R53"/>
    <mergeCell ref="A54:R54"/>
    <mergeCell ref="A55:R55"/>
    <mergeCell ref="A57:A58"/>
    <mergeCell ref="B57:B58"/>
    <mergeCell ref="D57:D58"/>
    <mergeCell ref="G57:I57"/>
    <mergeCell ref="J57:R57"/>
    <mergeCell ref="A35:A36"/>
    <mergeCell ref="B35:B36"/>
    <mergeCell ref="D35:D36"/>
    <mergeCell ref="G35:I35"/>
    <mergeCell ref="J35:R35"/>
    <mergeCell ref="A32:R32"/>
    <mergeCell ref="A33:R33"/>
    <mergeCell ref="A23:R23"/>
    <mergeCell ref="G6:I6"/>
    <mergeCell ref="J6:R6"/>
    <mergeCell ref="A1:O1"/>
    <mergeCell ref="P1:R1"/>
    <mergeCell ref="A31:R31"/>
    <mergeCell ref="A2:R2"/>
    <mergeCell ref="A3:R3"/>
    <mergeCell ref="A6:A7"/>
    <mergeCell ref="B6:B7"/>
    <mergeCell ref="D6:D7"/>
  </mergeCells>
  <pageMargins left="0.31496062992125984" right="0.31496062992125984" top="0.74803149606299213" bottom="0.74803149606299213" header="0.31496062992125984" footer="0.31496062992125984"/>
  <pageSetup paperSize="9" orientation="landscape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view="pageBreakPreview" topLeftCell="A13" zoomScale="110" zoomScaleSheetLayoutView="110" workbookViewId="0">
      <selection activeCell="T16" sqref="T16"/>
    </sheetView>
  </sheetViews>
  <sheetFormatPr defaultRowHeight="14.25" x14ac:dyDescent="0.2"/>
  <cols>
    <col min="1" max="1" width="3.75" style="397" customWidth="1"/>
    <col min="2" max="2" width="25" style="397" customWidth="1"/>
    <col min="3" max="3" width="16.875" style="397" customWidth="1"/>
    <col min="4" max="4" width="14.875" style="397" customWidth="1"/>
    <col min="5" max="5" width="8" style="397" customWidth="1"/>
    <col min="6" max="6" width="8.375" style="397" customWidth="1"/>
    <col min="7" max="7" width="4.25" style="397" customWidth="1"/>
    <col min="8" max="8" width="4" style="397" customWidth="1"/>
    <col min="9" max="9" width="4.375" style="397" customWidth="1"/>
    <col min="10" max="10" width="4" style="397" customWidth="1"/>
    <col min="11" max="11" width="3.625" style="397" customWidth="1"/>
    <col min="12" max="12" width="3.5" style="397" customWidth="1"/>
    <col min="13" max="16" width="3.375" style="397" customWidth="1"/>
    <col min="17" max="17" width="3.875" style="397" customWidth="1"/>
    <col min="18" max="18" width="4.25" style="397" customWidth="1"/>
    <col min="19" max="16384" width="9" style="397"/>
  </cols>
  <sheetData>
    <row r="1" spans="1:18" ht="18.75" x14ac:dyDescent="0.3">
      <c r="A1" s="563" t="s">
        <v>57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  <c r="O1" s="640"/>
      <c r="P1" s="564" t="s">
        <v>58</v>
      </c>
      <c r="Q1" s="565"/>
      <c r="R1" s="566"/>
    </row>
    <row r="2" spans="1:18" ht="18.75" x14ac:dyDescent="0.3">
      <c r="A2" s="563" t="s">
        <v>165</v>
      </c>
      <c r="B2" s="563"/>
      <c r="C2" s="563"/>
      <c r="D2" s="563"/>
      <c r="E2" s="563"/>
      <c r="F2" s="563"/>
      <c r="G2" s="563"/>
      <c r="H2" s="563"/>
      <c r="I2" s="563"/>
      <c r="J2" s="563"/>
      <c r="K2" s="563"/>
      <c r="L2" s="563"/>
      <c r="M2" s="563"/>
      <c r="N2" s="563"/>
      <c r="O2" s="563"/>
      <c r="P2" s="563"/>
      <c r="Q2" s="563"/>
      <c r="R2" s="563"/>
    </row>
    <row r="3" spans="1:18" ht="18.75" x14ac:dyDescent="0.3">
      <c r="A3" s="562" t="s">
        <v>155</v>
      </c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  <c r="N3" s="562"/>
      <c r="O3" s="562"/>
      <c r="P3" s="562"/>
      <c r="Q3" s="562"/>
      <c r="R3" s="562"/>
    </row>
    <row r="4" spans="1:18" ht="18.75" x14ac:dyDescent="0.3">
      <c r="A4" s="157"/>
      <c r="B4" s="147"/>
      <c r="C4" s="147"/>
      <c r="D4" s="148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</row>
    <row r="5" spans="1:18" ht="18.75" x14ac:dyDescent="0.3">
      <c r="A5" s="125" t="s">
        <v>162</v>
      </c>
      <c r="B5" s="122"/>
      <c r="C5" s="122"/>
      <c r="D5" s="124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</row>
    <row r="6" spans="1:18" ht="18.75" x14ac:dyDescent="0.3">
      <c r="A6" s="125" t="s">
        <v>175</v>
      </c>
      <c r="B6" s="122"/>
      <c r="C6" s="122"/>
      <c r="D6" s="124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</row>
    <row r="7" spans="1:18" ht="18.75" x14ac:dyDescent="0.3">
      <c r="A7" s="569" t="s">
        <v>1</v>
      </c>
      <c r="B7" s="569" t="s">
        <v>2</v>
      </c>
      <c r="C7" s="314" t="s">
        <v>3</v>
      </c>
      <c r="D7" s="571" t="s">
        <v>4</v>
      </c>
      <c r="E7" s="314" t="s">
        <v>5</v>
      </c>
      <c r="F7" s="127" t="s">
        <v>6</v>
      </c>
      <c r="G7" s="573" t="s">
        <v>160</v>
      </c>
      <c r="H7" s="574"/>
      <c r="I7" s="575"/>
      <c r="J7" s="576" t="s">
        <v>159</v>
      </c>
      <c r="K7" s="577"/>
      <c r="L7" s="577"/>
      <c r="M7" s="577"/>
      <c r="N7" s="577"/>
      <c r="O7" s="577"/>
      <c r="P7" s="577"/>
      <c r="Q7" s="577"/>
      <c r="R7" s="578"/>
    </row>
    <row r="8" spans="1:18" ht="18.75" x14ac:dyDescent="0.3">
      <c r="A8" s="570"/>
      <c r="B8" s="570"/>
      <c r="C8" s="315" t="s">
        <v>7</v>
      </c>
      <c r="D8" s="572"/>
      <c r="E8" s="315" t="s">
        <v>8</v>
      </c>
      <c r="F8" s="166" t="s">
        <v>8</v>
      </c>
      <c r="G8" s="315" t="s">
        <v>9</v>
      </c>
      <c r="H8" s="166" t="s">
        <v>10</v>
      </c>
      <c r="I8" s="166" t="s">
        <v>11</v>
      </c>
      <c r="J8" s="166" t="s">
        <v>12</v>
      </c>
      <c r="K8" s="166" t="s">
        <v>13</v>
      </c>
      <c r="L8" s="167" t="s">
        <v>14</v>
      </c>
      <c r="M8" s="166" t="s">
        <v>15</v>
      </c>
      <c r="N8" s="167" t="s">
        <v>16</v>
      </c>
      <c r="O8" s="166" t="s">
        <v>17</v>
      </c>
      <c r="P8" s="167" t="s">
        <v>18</v>
      </c>
      <c r="Q8" s="166" t="s">
        <v>19</v>
      </c>
      <c r="R8" s="168" t="s">
        <v>20</v>
      </c>
    </row>
    <row r="9" spans="1:18" ht="21" customHeight="1" x14ac:dyDescent="0.3">
      <c r="A9" s="134">
        <v>1</v>
      </c>
      <c r="B9" s="353" t="s">
        <v>71</v>
      </c>
      <c r="C9" s="353" t="s">
        <v>33</v>
      </c>
      <c r="D9" s="438">
        <v>11468600</v>
      </c>
      <c r="E9" s="629" t="s">
        <v>294</v>
      </c>
      <c r="F9" s="583" t="s">
        <v>180</v>
      </c>
      <c r="G9" s="137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</row>
    <row r="10" spans="1:18" ht="21" customHeight="1" x14ac:dyDescent="0.3">
      <c r="A10" s="139"/>
      <c r="B10" s="144" t="s">
        <v>30</v>
      </c>
      <c r="C10" s="175"/>
      <c r="D10" s="144"/>
      <c r="E10" s="630"/>
      <c r="F10" s="584"/>
      <c r="G10" s="144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</row>
    <row r="11" spans="1:18" ht="21" customHeight="1" x14ac:dyDescent="0.3">
      <c r="A11" s="134">
        <v>2</v>
      </c>
      <c r="B11" s="362" t="s">
        <v>98</v>
      </c>
      <c r="C11" s="137" t="s">
        <v>35</v>
      </c>
      <c r="D11" s="469">
        <v>3360000</v>
      </c>
      <c r="E11" s="630"/>
      <c r="F11" s="584"/>
      <c r="G11" s="137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</row>
    <row r="12" spans="1:18" ht="21" customHeight="1" x14ac:dyDescent="0.3">
      <c r="A12" s="139"/>
      <c r="B12" s="140" t="s">
        <v>31</v>
      </c>
      <c r="C12" s="144"/>
      <c r="D12" s="180"/>
      <c r="E12" s="630"/>
      <c r="F12" s="584"/>
      <c r="G12" s="144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</row>
    <row r="13" spans="1:18" ht="21" customHeight="1" x14ac:dyDescent="0.3">
      <c r="A13" s="134">
        <v>3</v>
      </c>
      <c r="B13" s="362" t="s">
        <v>99</v>
      </c>
      <c r="C13" s="137" t="s">
        <v>34</v>
      </c>
      <c r="D13" s="469">
        <v>36000</v>
      </c>
      <c r="E13" s="630"/>
      <c r="F13" s="584"/>
      <c r="G13" s="137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</row>
    <row r="14" spans="1:18" ht="21" customHeight="1" x14ac:dyDescent="0.3">
      <c r="A14" s="139"/>
      <c r="B14" s="140" t="s">
        <v>32</v>
      </c>
      <c r="C14" s="144"/>
      <c r="D14" s="395"/>
      <c r="E14" s="631"/>
      <c r="F14" s="585"/>
      <c r="G14" s="144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</row>
    <row r="15" spans="1:18" ht="21" x14ac:dyDescent="0.35">
      <c r="A15" s="146"/>
      <c r="B15" s="147"/>
      <c r="C15" s="147"/>
      <c r="D15" s="153"/>
      <c r="E15" s="149"/>
      <c r="F15" s="147"/>
      <c r="G15" s="147"/>
      <c r="H15" s="356"/>
      <c r="I15" s="356"/>
      <c r="J15" s="356"/>
      <c r="K15" s="356"/>
      <c r="L15" s="356"/>
      <c r="M15" s="356"/>
      <c r="N15" s="356"/>
      <c r="O15" s="356"/>
      <c r="P15" s="356"/>
      <c r="Q15" s="356"/>
      <c r="R15" s="356"/>
    </row>
    <row r="16" spans="1:18" ht="20.25" x14ac:dyDescent="0.3">
      <c r="A16" s="501">
        <v>3</v>
      </c>
      <c r="D16" s="500">
        <f>D9+D11+D13</f>
        <v>14864600</v>
      </c>
    </row>
    <row r="19" spans="1:18" ht="20.25" x14ac:dyDescent="0.3">
      <c r="B19" s="397" t="s">
        <v>351</v>
      </c>
      <c r="D19" s="524">
        <f>A16+อุต!A51+ศาสนา!A18+เข้ม!A16+เคหะ!B88+สังคม!A17+สาธา!A19+ศึกษา!A65+รักษาสงบ!A19+'ย3 บริหาร'!B30</f>
        <v>79</v>
      </c>
      <c r="F19" s="397" t="s">
        <v>345</v>
      </c>
    </row>
    <row r="20" spans="1:18" ht="20.25" x14ac:dyDescent="0.3">
      <c r="B20" s="397" t="s">
        <v>352</v>
      </c>
      <c r="D20" s="541">
        <f>D16+อุต!D51+ศาสนา!D18+เข้ม!D16+เคหะ!E88+สังคม!D17+สาธา!D19+ศึกษา!D65+รักษาสงบ!D19+'ย3 บริหาร'!E30</f>
        <v>24890650</v>
      </c>
      <c r="F20" s="397" t="s">
        <v>346</v>
      </c>
    </row>
    <row r="27" spans="1:18" ht="18.75" x14ac:dyDescent="0.3">
      <c r="A27" s="626" t="s">
        <v>142</v>
      </c>
      <c r="B27" s="626"/>
      <c r="C27" s="626"/>
      <c r="D27" s="626"/>
      <c r="E27" s="626"/>
      <c r="F27" s="626"/>
      <c r="G27" s="626"/>
      <c r="H27" s="626"/>
      <c r="I27" s="626"/>
      <c r="J27" s="626"/>
      <c r="K27" s="626"/>
      <c r="L27" s="626"/>
      <c r="M27" s="626"/>
      <c r="N27" s="626"/>
      <c r="O27" s="626"/>
      <c r="P27" s="626"/>
      <c r="Q27" s="626"/>
      <c r="R27" s="626"/>
    </row>
    <row r="28" spans="1:18" ht="19.5" x14ac:dyDescent="0.25">
      <c r="B28" s="523"/>
    </row>
  </sheetData>
  <mergeCells count="12">
    <mergeCell ref="A1:O1"/>
    <mergeCell ref="P1:R1"/>
    <mergeCell ref="A2:R2"/>
    <mergeCell ref="A3:R3"/>
    <mergeCell ref="A27:R27"/>
    <mergeCell ref="A7:A8"/>
    <mergeCell ref="B7:B8"/>
    <mergeCell ref="D7:D8"/>
    <mergeCell ref="G7:I7"/>
    <mergeCell ref="J7:R7"/>
    <mergeCell ref="F9:F14"/>
    <mergeCell ref="E9:E14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78"/>
  <sheetViews>
    <sheetView tabSelected="1" view="pageBreakPreview" topLeftCell="A34" zoomScale="112" zoomScaleSheetLayoutView="112" workbookViewId="0">
      <selection activeCell="E45" sqref="E45"/>
    </sheetView>
  </sheetViews>
  <sheetFormatPr defaultRowHeight="18.75" x14ac:dyDescent="0.3"/>
  <cols>
    <col min="1" max="1" width="3.125" style="122" customWidth="1"/>
    <col min="2" max="2" width="35" style="122" customWidth="1"/>
    <col min="3" max="3" width="26.5" style="122" customWidth="1"/>
    <col min="4" max="4" width="9.75" style="124" customWidth="1"/>
    <col min="5" max="5" width="8" style="122" customWidth="1"/>
    <col min="6" max="6" width="8.25" style="122" customWidth="1"/>
    <col min="7" max="18" width="3.5" style="122" customWidth="1"/>
    <col min="19" max="19" width="2.75" style="122" customWidth="1"/>
    <col min="20" max="20" width="40.75" style="122" customWidth="1"/>
    <col min="21" max="21" width="9" style="122"/>
    <col min="22" max="22" width="10.5" style="122" bestFit="1" customWidth="1"/>
    <col min="23" max="16384" width="9" style="122"/>
  </cols>
  <sheetData>
    <row r="1" spans="1:18" x14ac:dyDescent="0.3">
      <c r="A1" s="589" t="s">
        <v>57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  <c r="N1" s="589"/>
      <c r="O1" s="589"/>
      <c r="P1" s="590" t="s">
        <v>58</v>
      </c>
      <c r="Q1" s="591"/>
      <c r="R1" s="592"/>
    </row>
    <row r="2" spans="1:18" x14ac:dyDescent="0.3">
      <c r="A2" s="562" t="s">
        <v>165</v>
      </c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  <c r="N2" s="562"/>
      <c r="O2" s="562"/>
      <c r="P2" s="562"/>
      <c r="Q2" s="562"/>
      <c r="R2" s="562"/>
    </row>
    <row r="3" spans="1:18" s="147" customFormat="1" x14ac:dyDescent="0.3">
      <c r="A3" s="562" t="s">
        <v>155</v>
      </c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  <c r="N3" s="562"/>
      <c r="O3" s="562"/>
      <c r="P3" s="562"/>
      <c r="Q3" s="562"/>
      <c r="R3" s="562"/>
    </row>
    <row r="4" spans="1:18" x14ac:dyDescent="0.3">
      <c r="A4" s="157" t="s">
        <v>176</v>
      </c>
    </row>
    <row r="5" spans="1:18" x14ac:dyDescent="0.3">
      <c r="A5" s="157" t="s">
        <v>177</v>
      </c>
    </row>
    <row r="6" spans="1:18" x14ac:dyDescent="0.3">
      <c r="A6" s="569" t="s">
        <v>1</v>
      </c>
      <c r="B6" s="569" t="s">
        <v>2</v>
      </c>
      <c r="C6" s="366" t="s">
        <v>3</v>
      </c>
      <c r="D6" s="571" t="s">
        <v>4</v>
      </c>
      <c r="E6" s="366" t="s">
        <v>5</v>
      </c>
      <c r="F6" s="127" t="s">
        <v>6</v>
      </c>
      <c r="G6" s="573" t="s">
        <v>160</v>
      </c>
      <c r="H6" s="574"/>
      <c r="I6" s="575"/>
      <c r="J6" s="576" t="s">
        <v>159</v>
      </c>
      <c r="K6" s="577"/>
      <c r="L6" s="577"/>
      <c r="M6" s="577"/>
      <c r="N6" s="577"/>
      <c r="O6" s="577"/>
      <c r="P6" s="577"/>
      <c r="Q6" s="577"/>
      <c r="R6" s="578"/>
    </row>
    <row r="7" spans="1:18" x14ac:dyDescent="0.3">
      <c r="A7" s="570"/>
      <c r="B7" s="570"/>
      <c r="C7" s="367" t="s">
        <v>7</v>
      </c>
      <c r="D7" s="572"/>
      <c r="E7" s="367" t="s">
        <v>8</v>
      </c>
      <c r="F7" s="166" t="s">
        <v>8</v>
      </c>
      <c r="G7" s="367" t="s">
        <v>9</v>
      </c>
      <c r="H7" s="166" t="s">
        <v>10</v>
      </c>
      <c r="I7" s="166" t="s">
        <v>11</v>
      </c>
      <c r="J7" s="166" t="s">
        <v>12</v>
      </c>
      <c r="K7" s="166" t="s">
        <v>13</v>
      </c>
      <c r="L7" s="167" t="s">
        <v>14</v>
      </c>
      <c r="M7" s="166" t="s">
        <v>15</v>
      </c>
      <c r="N7" s="167" t="s">
        <v>16</v>
      </c>
      <c r="O7" s="166" t="s">
        <v>17</v>
      </c>
      <c r="P7" s="167" t="s">
        <v>18</v>
      </c>
      <c r="Q7" s="166" t="s">
        <v>19</v>
      </c>
      <c r="R7" s="168" t="s">
        <v>20</v>
      </c>
    </row>
    <row r="8" spans="1:18" ht="21" x14ac:dyDescent="0.35">
      <c r="A8" s="134">
        <v>1</v>
      </c>
      <c r="B8" s="379" t="s">
        <v>100</v>
      </c>
      <c r="C8" s="379" t="s">
        <v>29</v>
      </c>
      <c r="D8" s="376">
        <v>50000</v>
      </c>
      <c r="E8" s="414" t="s">
        <v>295</v>
      </c>
      <c r="F8" s="138" t="s">
        <v>327</v>
      </c>
      <c r="G8" s="137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</row>
    <row r="9" spans="1:18" ht="21" x14ac:dyDescent="0.35">
      <c r="A9" s="139"/>
      <c r="B9" s="152" t="s">
        <v>325</v>
      </c>
      <c r="C9" s="143"/>
      <c r="D9" s="144"/>
      <c r="E9" s="240"/>
      <c r="F9" s="144"/>
      <c r="G9" s="144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</row>
    <row r="10" spans="1:18" ht="21" x14ac:dyDescent="0.35">
      <c r="A10" s="146"/>
      <c r="B10" s="147"/>
      <c r="C10" s="147"/>
      <c r="D10" s="147"/>
      <c r="E10" s="380"/>
      <c r="F10" s="147"/>
      <c r="G10" s="147"/>
      <c r="H10" s="369"/>
      <c r="I10" s="369"/>
      <c r="J10" s="369"/>
      <c r="K10" s="369"/>
      <c r="L10" s="369"/>
      <c r="M10" s="369"/>
      <c r="N10" s="369"/>
      <c r="O10" s="369"/>
      <c r="P10" s="369"/>
      <c r="Q10" s="369"/>
      <c r="R10" s="369"/>
    </row>
    <row r="11" spans="1:18" s="147" customFormat="1" ht="21" x14ac:dyDescent="0.35">
      <c r="A11" s="478"/>
      <c r="B11" s="400"/>
      <c r="C11" s="400"/>
      <c r="D11" s="502"/>
      <c r="E11" s="380"/>
      <c r="H11" s="369"/>
      <c r="I11" s="369"/>
      <c r="J11" s="369"/>
      <c r="K11" s="369"/>
      <c r="L11" s="369"/>
      <c r="M11" s="369"/>
      <c r="N11" s="369"/>
      <c r="O11" s="369"/>
      <c r="P11" s="369"/>
      <c r="Q11" s="369"/>
      <c r="R11" s="369"/>
    </row>
    <row r="12" spans="1:18" s="147" customFormat="1" ht="21" x14ac:dyDescent="0.35">
      <c r="A12" s="146"/>
      <c r="E12" s="380"/>
      <c r="H12" s="369"/>
      <c r="I12" s="369"/>
      <c r="J12" s="369"/>
      <c r="K12" s="369"/>
      <c r="L12" s="369"/>
      <c r="M12" s="369"/>
      <c r="N12" s="369"/>
      <c r="O12" s="369"/>
      <c r="P12" s="369"/>
      <c r="Q12" s="369"/>
      <c r="R12" s="369"/>
    </row>
    <row r="13" spans="1:18" s="147" customFormat="1" ht="21" x14ac:dyDescent="0.35">
      <c r="A13" s="146"/>
      <c r="B13" s="400"/>
      <c r="C13" s="400"/>
      <c r="D13" s="401"/>
      <c r="E13" s="380"/>
      <c r="H13" s="369"/>
      <c r="I13" s="369"/>
      <c r="J13" s="369"/>
      <c r="K13" s="369"/>
      <c r="L13" s="369"/>
      <c r="M13" s="369"/>
      <c r="N13" s="369"/>
      <c r="O13" s="369"/>
      <c r="P13" s="369"/>
      <c r="Q13" s="369"/>
      <c r="R13" s="369"/>
    </row>
    <row r="14" spans="1:18" s="147" customFormat="1" ht="21" x14ac:dyDescent="0.35">
      <c r="A14" s="146"/>
      <c r="E14" s="380"/>
      <c r="H14" s="369"/>
      <c r="I14" s="369"/>
      <c r="J14" s="369"/>
      <c r="K14" s="369"/>
      <c r="L14" s="369"/>
      <c r="M14" s="369"/>
      <c r="N14" s="369"/>
      <c r="O14" s="369"/>
      <c r="P14" s="369"/>
      <c r="Q14" s="369"/>
      <c r="R14" s="369"/>
    </row>
    <row r="15" spans="1:18" s="147" customFormat="1" ht="21" x14ac:dyDescent="0.35">
      <c r="A15" s="146"/>
      <c r="E15" s="380"/>
      <c r="H15" s="369"/>
      <c r="I15" s="369"/>
      <c r="J15" s="369"/>
      <c r="K15" s="369"/>
      <c r="L15" s="369"/>
      <c r="M15" s="369"/>
      <c r="N15" s="369"/>
      <c r="O15" s="369"/>
      <c r="P15" s="369"/>
      <c r="Q15" s="369"/>
      <c r="R15" s="369"/>
    </row>
    <row r="16" spans="1:18" s="147" customFormat="1" ht="21" x14ac:dyDescent="0.35">
      <c r="A16" s="146"/>
      <c r="E16" s="380"/>
      <c r="H16" s="369"/>
      <c r="I16" s="369"/>
      <c r="J16" s="369"/>
      <c r="K16" s="369"/>
      <c r="L16" s="369"/>
      <c r="M16" s="369"/>
      <c r="N16" s="369"/>
      <c r="O16" s="369"/>
      <c r="P16" s="369"/>
      <c r="Q16" s="369"/>
      <c r="R16" s="369"/>
    </row>
    <row r="17" spans="1:18" s="147" customFormat="1" ht="21" x14ac:dyDescent="0.35">
      <c r="A17" s="146"/>
      <c r="E17" s="380"/>
      <c r="H17" s="369"/>
      <c r="I17" s="369"/>
      <c r="J17" s="369"/>
      <c r="K17" s="369"/>
      <c r="L17" s="369"/>
      <c r="M17" s="369"/>
      <c r="N17" s="369"/>
      <c r="O17" s="369"/>
      <c r="P17" s="369"/>
      <c r="Q17" s="369"/>
      <c r="R17" s="369"/>
    </row>
    <row r="18" spans="1:18" s="147" customFormat="1" ht="21" x14ac:dyDescent="0.35">
      <c r="A18" s="146"/>
      <c r="E18" s="380"/>
      <c r="H18" s="369"/>
      <c r="I18" s="369"/>
      <c r="J18" s="369"/>
      <c r="K18" s="369"/>
      <c r="L18" s="369"/>
      <c r="M18" s="369"/>
      <c r="N18" s="369"/>
      <c r="O18" s="369"/>
      <c r="P18" s="369"/>
      <c r="Q18" s="369"/>
      <c r="R18" s="369"/>
    </row>
    <row r="19" spans="1:18" s="147" customFormat="1" ht="21" x14ac:dyDescent="0.35">
      <c r="A19" s="146"/>
      <c r="E19" s="380"/>
      <c r="H19" s="369"/>
      <c r="I19" s="369"/>
      <c r="J19" s="369"/>
      <c r="K19" s="369"/>
      <c r="L19" s="369"/>
      <c r="M19" s="369"/>
      <c r="N19" s="369"/>
      <c r="O19" s="369"/>
      <c r="P19" s="369"/>
      <c r="Q19" s="369"/>
      <c r="R19" s="369"/>
    </row>
    <row r="20" spans="1:18" s="147" customFormat="1" ht="21" x14ac:dyDescent="0.35">
      <c r="A20" s="146"/>
      <c r="E20" s="380"/>
      <c r="H20" s="369"/>
      <c r="I20" s="369"/>
      <c r="J20" s="369"/>
      <c r="K20" s="369"/>
      <c r="L20" s="369"/>
      <c r="M20" s="369"/>
      <c r="N20" s="369"/>
      <c r="O20" s="369"/>
      <c r="P20" s="369"/>
      <c r="Q20" s="369"/>
      <c r="R20" s="369"/>
    </row>
    <row r="21" spans="1:18" s="147" customFormat="1" ht="21" x14ac:dyDescent="0.35">
      <c r="A21" s="146"/>
      <c r="E21" s="380"/>
      <c r="H21" s="369"/>
      <c r="I21" s="369"/>
      <c r="J21" s="369"/>
      <c r="K21" s="369"/>
      <c r="L21" s="369"/>
      <c r="M21" s="369"/>
      <c r="N21" s="369"/>
      <c r="O21" s="369"/>
      <c r="P21" s="369"/>
      <c r="Q21" s="369"/>
      <c r="R21" s="369"/>
    </row>
    <row r="22" spans="1:18" s="147" customFormat="1" ht="21" x14ac:dyDescent="0.35">
      <c r="A22" s="146"/>
      <c r="E22" s="380"/>
      <c r="H22" s="369"/>
      <c r="I22" s="369"/>
      <c r="J22" s="369"/>
      <c r="K22" s="369"/>
      <c r="L22" s="369"/>
      <c r="M22" s="369"/>
      <c r="N22" s="369"/>
      <c r="O22" s="369"/>
      <c r="P22" s="369"/>
      <c r="Q22" s="369"/>
      <c r="R22" s="369"/>
    </row>
    <row r="23" spans="1:18" s="147" customFormat="1" ht="21" x14ac:dyDescent="0.35">
      <c r="A23" s="146"/>
      <c r="E23" s="380"/>
      <c r="H23" s="369"/>
      <c r="I23" s="369"/>
      <c r="J23" s="369"/>
      <c r="K23" s="369"/>
      <c r="L23" s="369"/>
      <c r="M23" s="369"/>
      <c r="N23" s="369"/>
      <c r="O23" s="369"/>
      <c r="P23" s="369"/>
      <c r="Q23" s="369"/>
      <c r="R23" s="369"/>
    </row>
    <row r="24" spans="1:18" s="147" customFormat="1" x14ac:dyDescent="0.3">
      <c r="A24" s="639" t="s">
        <v>143</v>
      </c>
      <c r="B24" s="639"/>
      <c r="C24" s="639"/>
      <c r="D24" s="639"/>
      <c r="E24" s="639"/>
      <c r="F24" s="639"/>
      <c r="G24" s="639"/>
      <c r="H24" s="639"/>
      <c r="I24" s="639"/>
      <c r="J24" s="639"/>
      <c r="K24" s="639"/>
      <c r="L24" s="639"/>
      <c r="M24" s="639"/>
      <c r="N24" s="639"/>
      <c r="O24" s="639"/>
      <c r="P24" s="639"/>
      <c r="Q24" s="639"/>
      <c r="R24" s="639"/>
    </row>
    <row r="25" spans="1:18" s="147" customFormat="1" x14ac:dyDescent="0.3">
      <c r="A25" s="589" t="s">
        <v>57</v>
      </c>
      <c r="B25" s="589"/>
      <c r="C25" s="589"/>
      <c r="D25" s="589"/>
      <c r="E25" s="589"/>
      <c r="F25" s="589"/>
      <c r="G25" s="589"/>
      <c r="H25" s="589"/>
      <c r="I25" s="589"/>
      <c r="J25" s="589"/>
      <c r="K25" s="589"/>
      <c r="L25" s="589"/>
      <c r="M25" s="589"/>
      <c r="N25" s="589"/>
      <c r="O25" s="589"/>
      <c r="P25" s="590" t="s">
        <v>58</v>
      </c>
      <c r="Q25" s="591"/>
      <c r="R25" s="592"/>
    </row>
    <row r="26" spans="1:18" s="147" customFormat="1" x14ac:dyDescent="0.3">
      <c r="A26" s="562" t="s">
        <v>165</v>
      </c>
      <c r="B26" s="562"/>
      <c r="C26" s="562"/>
      <c r="D26" s="562"/>
      <c r="E26" s="562"/>
      <c r="F26" s="562"/>
      <c r="G26" s="562"/>
      <c r="H26" s="562"/>
      <c r="I26" s="562"/>
      <c r="J26" s="562"/>
      <c r="K26" s="562"/>
      <c r="L26" s="562"/>
      <c r="M26" s="562"/>
      <c r="N26" s="562"/>
      <c r="O26" s="562"/>
      <c r="P26" s="562"/>
      <c r="Q26" s="562"/>
      <c r="R26" s="562"/>
    </row>
    <row r="27" spans="1:18" s="147" customFormat="1" x14ac:dyDescent="0.3">
      <c r="A27" s="562" t="s">
        <v>155</v>
      </c>
      <c r="B27" s="562"/>
      <c r="C27" s="562"/>
      <c r="D27" s="562"/>
      <c r="E27" s="562"/>
      <c r="F27" s="562"/>
      <c r="G27" s="562"/>
      <c r="H27" s="562"/>
      <c r="I27" s="562"/>
      <c r="J27" s="562"/>
      <c r="K27" s="562"/>
      <c r="L27" s="562"/>
      <c r="M27" s="562"/>
      <c r="N27" s="562"/>
      <c r="O27" s="562"/>
      <c r="P27" s="562"/>
      <c r="Q27" s="562"/>
      <c r="R27" s="562"/>
    </row>
    <row r="28" spans="1:18" s="147" customFormat="1" x14ac:dyDescent="0.3">
      <c r="A28" s="157" t="s">
        <v>176</v>
      </c>
      <c r="B28" s="122"/>
      <c r="C28" s="122"/>
      <c r="D28" s="124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</row>
    <row r="29" spans="1:18" s="147" customFormat="1" x14ac:dyDescent="0.3">
      <c r="A29" s="246" t="s">
        <v>178</v>
      </c>
      <c r="B29" s="122"/>
      <c r="C29" s="122"/>
      <c r="D29" s="124"/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</row>
    <row r="30" spans="1:18" s="147" customFormat="1" x14ac:dyDescent="0.3">
      <c r="A30" s="569" t="s">
        <v>1</v>
      </c>
      <c r="B30" s="569" t="s">
        <v>2</v>
      </c>
      <c r="C30" s="366" t="s">
        <v>3</v>
      </c>
      <c r="D30" s="571" t="s">
        <v>4</v>
      </c>
      <c r="E30" s="366" t="s">
        <v>5</v>
      </c>
      <c r="F30" s="127" t="s">
        <v>6</v>
      </c>
      <c r="G30" s="573" t="s">
        <v>160</v>
      </c>
      <c r="H30" s="574"/>
      <c r="I30" s="575"/>
      <c r="J30" s="576" t="s">
        <v>159</v>
      </c>
      <c r="K30" s="577"/>
      <c r="L30" s="577"/>
      <c r="M30" s="577"/>
      <c r="N30" s="577"/>
      <c r="O30" s="577"/>
      <c r="P30" s="577"/>
      <c r="Q30" s="577"/>
      <c r="R30" s="578"/>
    </row>
    <row r="31" spans="1:18" s="147" customFormat="1" x14ac:dyDescent="0.3">
      <c r="A31" s="570"/>
      <c r="B31" s="570"/>
      <c r="C31" s="367" t="s">
        <v>7</v>
      </c>
      <c r="D31" s="572"/>
      <c r="E31" s="367" t="s">
        <v>8</v>
      </c>
      <c r="F31" s="129" t="s">
        <v>8</v>
      </c>
      <c r="G31" s="367" t="s">
        <v>9</v>
      </c>
      <c r="H31" s="166" t="s">
        <v>10</v>
      </c>
      <c r="I31" s="166" t="s">
        <v>11</v>
      </c>
      <c r="J31" s="166" t="s">
        <v>12</v>
      </c>
      <c r="K31" s="166" t="s">
        <v>13</v>
      </c>
      <c r="L31" s="167" t="s">
        <v>14</v>
      </c>
      <c r="M31" s="166" t="s">
        <v>15</v>
      </c>
      <c r="N31" s="167" t="s">
        <v>16</v>
      </c>
      <c r="O31" s="166" t="s">
        <v>17</v>
      </c>
      <c r="P31" s="167" t="s">
        <v>18</v>
      </c>
      <c r="Q31" s="166" t="s">
        <v>19</v>
      </c>
      <c r="R31" s="168" t="s">
        <v>20</v>
      </c>
    </row>
    <row r="32" spans="1:18" s="147" customFormat="1" ht="21" customHeight="1" x14ac:dyDescent="0.3">
      <c r="A32" s="134">
        <v>1</v>
      </c>
      <c r="B32" s="379" t="s">
        <v>233</v>
      </c>
      <c r="C32" s="379" t="s">
        <v>328</v>
      </c>
      <c r="D32" s="376">
        <v>20000</v>
      </c>
      <c r="E32" s="682" t="s">
        <v>27</v>
      </c>
      <c r="F32" s="583" t="s">
        <v>353</v>
      </c>
      <c r="G32" s="534"/>
      <c r="H32" s="129"/>
      <c r="I32" s="129"/>
      <c r="J32" s="129"/>
      <c r="K32" s="129"/>
      <c r="L32" s="365"/>
      <c r="M32" s="129"/>
      <c r="N32" s="365"/>
      <c r="O32" s="129"/>
      <c r="P32" s="365"/>
      <c r="Q32" s="129"/>
      <c r="R32" s="396"/>
    </row>
    <row r="33" spans="1:18" s="147" customFormat="1" ht="21" customHeight="1" x14ac:dyDescent="0.3">
      <c r="A33" s="139"/>
      <c r="B33" s="382" t="s">
        <v>234</v>
      </c>
      <c r="C33" s="382" t="s">
        <v>234</v>
      </c>
      <c r="D33" s="175"/>
      <c r="E33" s="683"/>
      <c r="F33" s="584"/>
      <c r="G33" s="534"/>
      <c r="H33" s="129"/>
      <c r="I33" s="129"/>
      <c r="J33" s="129"/>
      <c r="K33" s="129"/>
      <c r="L33" s="365"/>
      <c r="M33" s="129"/>
      <c r="N33" s="365"/>
      <c r="O33" s="129"/>
      <c r="P33" s="365"/>
      <c r="Q33" s="129"/>
      <c r="R33" s="396"/>
    </row>
    <row r="34" spans="1:18" s="147" customFormat="1" ht="21" customHeight="1" x14ac:dyDescent="0.3">
      <c r="A34" s="134">
        <v>2</v>
      </c>
      <c r="B34" s="379" t="s">
        <v>111</v>
      </c>
      <c r="C34" s="379" t="s">
        <v>101</v>
      </c>
      <c r="D34" s="376">
        <v>10000</v>
      </c>
      <c r="E34" s="683"/>
      <c r="F34" s="584"/>
      <c r="G34" s="174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</row>
    <row r="35" spans="1:18" s="147" customFormat="1" ht="21" customHeight="1" x14ac:dyDescent="0.3">
      <c r="A35" s="139"/>
      <c r="B35" s="144"/>
      <c r="C35" s="144"/>
      <c r="D35" s="144"/>
      <c r="E35" s="684"/>
      <c r="F35" s="584"/>
      <c r="G35" s="180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</row>
    <row r="36" spans="1:18" s="147" customFormat="1" ht="21" customHeight="1" x14ac:dyDescent="0.35">
      <c r="A36" s="134">
        <v>3</v>
      </c>
      <c r="B36" s="135" t="s">
        <v>357</v>
      </c>
      <c r="C36" s="533" t="s">
        <v>358</v>
      </c>
      <c r="D36" s="171">
        <v>30000</v>
      </c>
      <c r="E36" s="531" t="s">
        <v>241</v>
      </c>
      <c r="F36" s="584"/>
      <c r="G36" s="174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</row>
    <row r="37" spans="1:18" s="147" customFormat="1" ht="21" customHeight="1" x14ac:dyDescent="0.3">
      <c r="A37" s="139"/>
      <c r="B37" s="144"/>
      <c r="C37" s="143"/>
      <c r="D37" s="144"/>
      <c r="E37" s="532"/>
      <c r="F37" s="585"/>
      <c r="G37" s="180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</row>
    <row r="38" spans="1:18" s="147" customFormat="1" ht="21" customHeight="1" x14ac:dyDescent="0.3">
      <c r="A38" s="146"/>
      <c r="E38" s="530"/>
      <c r="F38" s="496"/>
      <c r="H38" s="527"/>
      <c r="I38" s="527"/>
      <c r="J38" s="527"/>
      <c r="K38" s="527"/>
      <c r="L38" s="527"/>
      <c r="M38" s="527"/>
      <c r="N38" s="527"/>
      <c r="O38" s="527"/>
      <c r="P38" s="527"/>
      <c r="Q38" s="527"/>
      <c r="R38" s="527"/>
    </row>
    <row r="39" spans="1:18" s="147" customFormat="1" ht="21" x14ac:dyDescent="0.35">
      <c r="A39" s="478">
        <v>4</v>
      </c>
      <c r="B39" s="217"/>
      <c r="C39" s="217"/>
      <c r="D39" s="503">
        <f>D36+D34+D32+D8</f>
        <v>110000</v>
      </c>
      <c r="E39" s="380"/>
      <c r="H39" s="369"/>
      <c r="I39" s="369"/>
      <c r="J39" s="369"/>
      <c r="K39" s="369"/>
      <c r="L39" s="369"/>
      <c r="M39" s="369"/>
      <c r="N39" s="369"/>
      <c r="O39" s="369"/>
      <c r="P39" s="369"/>
      <c r="Q39" s="369"/>
      <c r="R39" s="369"/>
    </row>
    <row r="40" spans="1:18" s="147" customFormat="1" ht="12" customHeight="1" x14ac:dyDescent="0.35">
      <c r="A40" s="146"/>
      <c r="B40" s="217"/>
      <c r="C40" s="217"/>
      <c r="D40" s="402"/>
      <c r="E40" s="380"/>
      <c r="H40" s="369"/>
      <c r="I40" s="369"/>
      <c r="J40" s="369"/>
      <c r="K40" s="369"/>
      <c r="L40" s="369"/>
      <c r="M40" s="369"/>
      <c r="N40" s="369"/>
      <c r="O40" s="369"/>
      <c r="P40" s="369"/>
      <c r="Q40" s="369"/>
      <c r="R40" s="369"/>
    </row>
    <row r="41" spans="1:18" s="147" customFormat="1" ht="23.25" x14ac:dyDescent="0.35">
      <c r="A41" s="146"/>
      <c r="B41" s="246" t="s">
        <v>361</v>
      </c>
      <c r="C41" s="217"/>
      <c r="D41" s="505">
        <v>4</v>
      </c>
      <c r="E41" s="504" t="s">
        <v>345</v>
      </c>
      <c r="H41" s="369"/>
      <c r="I41" s="369"/>
      <c r="J41" s="369"/>
      <c r="K41" s="369"/>
      <c r="L41" s="369"/>
      <c r="M41" s="369"/>
      <c r="N41" s="369"/>
      <c r="O41" s="369"/>
      <c r="P41" s="369"/>
      <c r="Q41" s="369"/>
      <c r="R41" s="369"/>
    </row>
    <row r="42" spans="1:18" s="147" customFormat="1" x14ac:dyDescent="0.3">
      <c r="B42" s="157" t="s">
        <v>362</v>
      </c>
      <c r="D42" s="503">
        <f>D39</f>
        <v>110000</v>
      </c>
      <c r="E42" s="157" t="s">
        <v>346</v>
      </c>
    </row>
    <row r="43" spans="1:18" s="147" customFormat="1" ht="17.25" customHeight="1" x14ac:dyDescent="0.35">
      <c r="A43" s="146"/>
      <c r="E43" s="380"/>
      <c r="H43" s="369"/>
      <c r="I43" s="369"/>
      <c r="J43" s="369"/>
      <c r="K43" s="369"/>
      <c r="L43" s="369"/>
      <c r="M43" s="369"/>
      <c r="N43" s="369"/>
      <c r="O43" s="369"/>
      <c r="P43" s="369"/>
      <c r="Q43" s="369"/>
      <c r="R43" s="369"/>
    </row>
    <row r="44" spans="1:18" s="147" customFormat="1" ht="21" x14ac:dyDescent="0.35">
      <c r="A44" s="146"/>
      <c r="B44" s="246" t="s">
        <v>354</v>
      </c>
      <c r="C44" s="502">
        <f>D41+กลาง!D19+ย2!D50</f>
        <v>95</v>
      </c>
      <c r="D44" s="522"/>
      <c r="E44" s="504" t="s">
        <v>345</v>
      </c>
      <c r="H44" s="369"/>
      <c r="I44" s="369"/>
      <c r="J44" s="369"/>
      <c r="K44" s="369"/>
      <c r="L44" s="369"/>
      <c r="M44" s="369"/>
      <c r="N44" s="369"/>
      <c r="O44" s="369"/>
      <c r="P44" s="369"/>
      <c r="Q44" s="369"/>
      <c r="R44" s="369"/>
    </row>
    <row r="45" spans="1:18" s="147" customFormat="1" ht="21" x14ac:dyDescent="0.35">
      <c r="A45" s="146"/>
      <c r="B45" s="157" t="s">
        <v>355</v>
      </c>
      <c r="C45" s="525">
        <f>D42+กลาง!D20+ย2!D51</f>
        <v>27059250</v>
      </c>
      <c r="E45" s="504" t="s">
        <v>346</v>
      </c>
      <c r="H45" s="369"/>
      <c r="I45" s="369"/>
      <c r="J45" s="369"/>
      <c r="K45" s="369"/>
      <c r="L45" s="369"/>
      <c r="M45" s="369"/>
      <c r="N45" s="369"/>
      <c r="O45" s="369"/>
      <c r="P45" s="369"/>
      <c r="Q45" s="369"/>
      <c r="R45" s="369"/>
    </row>
    <row r="46" spans="1:18" s="147" customFormat="1" ht="21" x14ac:dyDescent="0.35">
      <c r="A46" s="146"/>
      <c r="B46" s="217" t="s">
        <v>363</v>
      </c>
      <c r="C46" s="528">
        <f>เคหะ!E41</f>
        <v>1000000</v>
      </c>
      <c r="D46" s="402"/>
      <c r="E46" s="380"/>
      <c r="H46" s="369"/>
      <c r="I46" s="369"/>
      <c r="J46" s="369"/>
      <c r="K46" s="369"/>
      <c r="L46" s="369"/>
      <c r="M46" s="369"/>
      <c r="N46" s="369"/>
      <c r="O46" s="369"/>
      <c r="P46" s="369"/>
      <c r="Q46" s="369"/>
      <c r="R46" s="369"/>
    </row>
    <row r="47" spans="1:18" s="147" customFormat="1" ht="21" x14ac:dyDescent="0.35">
      <c r="A47" s="146"/>
      <c r="B47" s="217" t="s">
        <v>356</v>
      </c>
      <c r="C47" s="528">
        <v>4767500</v>
      </c>
      <c r="D47" s="402"/>
      <c r="E47" s="380"/>
      <c r="H47" s="369"/>
      <c r="I47" s="369"/>
      <c r="J47" s="369"/>
      <c r="K47" s="369"/>
      <c r="L47" s="369"/>
      <c r="M47" s="369"/>
      <c r="N47" s="369"/>
      <c r="O47" s="369"/>
      <c r="P47" s="369"/>
      <c r="Q47" s="369"/>
      <c r="R47" s="369"/>
    </row>
    <row r="48" spans="1:18" s="147" customFormat="1" ht="21" x14ac:dyDescent="0.35">
      <c r="A48" s="146"/>
      <c r="B48" s="217"/>
      <c r="C48" s="529">
        <f>C45-C46-C47</f>
        <v>21291750</v>
      </c>
      <c r="D48" s="402"/>
      <c r="E48" s="380"/>
      <c r="H48" s="369"/>
      <c r="I48" s="369"/>
      <c r="J48" s="369"/>
      <c r="K48" s="369"/>
      <c r="L48" s="369"/>
      <c r="M48" s="369"/>
      <c r="N48" s="369"/>
      <c r="O48" s="369"/>
      <c r="P48" s="369"/>
      <c r="Q48" s="369"/>
      <c r="R48" s="369"/>
    </row>
    <row r="49" spans="1:18" s="147" customFormat="1" x14ac:dyDescent="0.3">
      <c r="A49" s="639" t="s">
        <v>144</v>
      </c>
      <c r="B49" s="639"/>
      <c r="C49" s="639"/>
      <c r="D49" s="639"/>
      <c r="E49" s="639"/>
      <c r="F49" s="639"/>
      <c r="G49" s="639"/>
      <c r="H49" s="639"/>
      <c r="I49" s="639"/>
      <c r="J49" s="639"/>
      <c r="K49" s="639"/>
      <c r="L49" s="639"/>
      <c r="M49" s="639"/>
      <c r="N49" s="639"/>
      <c r="O49" s="639"/>
      <c r="P49" s="639"/>
      <c r="Q49" s="639"/>
      <c r="R49" s="639"/>
    </row>
    <row r="50" spans="1:18" s="147" customFormat="1" ht="21" x14ac:dyDescent="0.35">
      <c r="A50" s="146"/>
      <c r="E50" s="380"/>
      <c r="H50" s="369"/>
      <c r="I50" s="369"/>
      <c r="J50" s="369"/>
      <c r="K50" s="369"/>
      <c r="L50" s="369"/>
      <c r="M50" s="369"/>
      <c r="N50" s="369"/>
      <c r="O50" s="369"/>
      <c r="P50" s="369"/>
      <c r="Q50" s="369"/>
      <c r="R50" s="369"/>
    </row>
    <row r="51" spans="1:18" s="147" customFormat="1" ht="21" x14ac:dyDescent="0.35">
      <c r="A51" s="146"/>
      <c r="E51" s="380"/>
      <c r="H51" s="369"/>
      <c r="I51" s="369"/>
      <c r="J51" s="369"/>
      <c r="K51" s="369"/>
      <c r="L51" s="369"/>
      <c r="M51" s="369"/>
      <c r="N51" s="369"/>
      <c r="O51" s="369"/>
      <c r="P51" s="369"/>
      <c r="Q51" s="369"/>
      <c r="R51" s="369"/>
    </row>
    <row r="52" spans="1:18" s="147" customFormat="1" x14ac:dyDescent="0.3">
      <c r="A52" s="562"/>
      <c r="B52" s="562"/>
      <c r="C52" s="562"/>
      <c r="D52" s="562"/>
      <c r="E52" s="562"/>
      <c r="F52" s="562"/>
      <c r="G52" s="562"/>
      <c r="H52" s="562"/>
      <c r="I52" s="562"/>
      <c r="J52" s="562"/>
      <c r="K52" s="562"/>
      <c r="L52" s="562"/>
      <c r="M52" s="562"/>
      <c r="N52" s="562"/>
      <c r="O52" s="562"/>
      <c r="P52" s="562"/>
      <c r="Q52" s="562"/>
      <c r="R52" s="562"/>
    </row>
    <row r="53" spans="1:18" s="147" customFormat="1" x14ac:dyDescent="0.3">
      <c r="A53" s="562"/>
      <c r="B53" s="562"/>
      <c r="C53" s="562"/>
      <c r="D53" s="562"/>
      <c r="E53" s="562"/>
      <c r="F53" s="562"/>
      <c r="G53" s="562"/>
      <c r="H53" s="562"/>
      <c r="I53" s="562"/>
      <c r="J53" s="562"/>
      <c r="K53" s="562"/>
      <c r="L53" s="562"/>
      <c r="M53" s="562"/>
      <c r="N53" s="562"/>
      <c r="O53" s="562"/>
      <c r="P53" s="562"/>
      <c r="Q53" s="562"/>
      <c r="R53" s="562"/>
    </row>
    <row r="54" spans="1:18" s="147" customFormat="1" x14ac:dyDescent="0.3">
      <c r="A54" s="562"/>
      <c r="B54" s="562"/>
      <c r="C54" s="562"/>
      <c r="D54" s="562"/>
      <c r="E54" s="562"/>
      <c r="F54" s="562"/>
      <c r="G54" s="562"/>
      <c r="H54" s="562"/>
      <c r="I54" s="562"/>
      <c r="J54" s="562"/>
      <c r="K54" s="562"/>
      <c r="L54" s="562"/>
      <c r="M54" s="562"/>
      <c r="N54" s="562"/>
      <c r="O54" s="562"/>
      <c r="P54" s="562"/>
      <c r="Q54" s="562"/>
      <c r="R54" s="562"/>
    </row>
    <row r="55" spans="1:18" s="147" customFormat="1" x14ac:dyDescent="0.3">
      <c r="A55" s="157"/>
      <c r="D55" s="148"/>
    </row>
    <row r="56" spans="1:18" s="147" customFormat="1" x14ac:dyDescent="0.3">
      <c r="A56" s="560"/>
      <c r="B56" s="560"/>
      <c r="C56" s="368"/>
      <c r="D56" s="561"/>
      <c r="E56" s="368"/>
      <c r="F56" s="365"/>
      <c r="G56" s="560"/>
      <c r="H56" s="560"/>
      <c r="I56" s="560"/>
      <c r="J56" s="562"/>
      <c r="K56" s="562"/>
      <c r="L56" s="562"/>
      <c r="M56" s="562"/>
      <c r="N56" s="562"/>
      <c r="O56" s="562"/>
      <c r="P56" s="562"/>
      <c r="Q56" s="562"/>
      <c r="R56" s="562"/>
    </row>
    <row r="57" spans="1:18" s="147" customFormat="1" x14ac:dyDescent="0.3">
      <c r="A57" s="560"/>
      <c r="B57" s="560"/>
      <c r="C57" s="368"/>
      <c r="D57" s="561"/>
      <c r="E57" s="368"/>
      <c r="F57" s="365"/>
      <c r="G57" s="368"/>
      <c r="H57" s="365"/>
      <c r="I57" s="365"/>
      <c r="J57" s="365"/>
      <c r="K57" s="365"/>
      <c r="L57" s="365"/>
      <c r="M57" s="365"/>
      <c r="N57" s="365"/>
      <c r="O57" s="365"/>
      <c r="P57" s="365"/>
      <c r="Q57" s="365"/>
      <c r="R57" s="365"/>
    </row>
    <row r="58" spans="1:18" s="147" customFormat="1" ht="21" x14ac:dyDescent="0.35">
      <c r="A58" s="146"/>
      <c r="B58" s="217"/>
      <c r="C58" s="217"/>
      <c r="D58" s="402"/>
      <c r="E58" s="380"/>
      <c r="H58" s="369"/>
      <c r="I58" s="369"/>
      <c r="J58" s="369"/>
      <c r="K58" s="369"/>
      <c r="L58" s="369"/>
      <c r="M58" s="369"/>
      <c r="N58" s="369"/>
      <c r="O58" s="369"/>
      <c r="P58" s="369"/>
      <c r="Q58" s="369"/>
      <c r="R58" s="369"/>
    </row>
    <row r="59" spans="1:18" s="147" customFormat="1" ht="21" x14ac:dyDescent="0.35">
      <c r="A59" s="146"/>
      <c r="E59" s="380"/>
      <c r="H59" s="369"/>
      <c r="I59" s="369"/>
      <c r="J59" s="369"/>
      <c r="K59" s="369"/>
      <c r="L59" s="369"/>
      <c r="M59" s="369"/>
      <c r="N59" s="369"/>
      <c r="O59" s="369"/>
      <c r="P59" s="369"/>
      <c r="Q59" s="369"/>
      <c r="R59" s="369"/>
    </row>
    <row r="60" spans="1:18" s="147" customFormat="1" ht="21" x14ac:dyDescent="0.35">
      <c r="A60" s="146"/>
      <c r="B60" s="217"/>
      <c r="C60" s="217"/>
      <c r="D60" s="402"/>
      <c r="E60" s="380"/>
      <c r="H60" s="369"/>
      <c r="I60" s="369"/>
      <c r="J60" s="369"/>
      <c r="K60" s="369"/>
      <c r="L60" s="369"/>
      <c r="M60" s="369"/>
      <c r="N60" s="369"/>
      <c r="O60" s="369"/>
      <c r="P60" s="369"/>
      <c r="Q60" s="369"/>
      <c r="R60" s="369"/>
    </row>
    <row r="61" spans="1:18" s="147" customFormat="1" ht="21" x14ac:dyDescent="0.35">
      <c r="A61" s="146"/>
      <c r="E61" s="380"/>
      <c r="H61" s="369"/>
      <c r="I61" s="369"/>
      <c r="J61" s="369"/>
      <c r="K61" s="369"/>
      <c r="L61" s="369"/>
      <c r="M61" s="369"/>
      <c r="N61" s="369"/>
      <c r="O61" s="369"/>
      <c r="P61" s="369"/>
      <c r="Q61" s="369"/>
      <c r="R61" s="369"/>
    </row>
    <row r="62" spans="1:18" s="147" customFormat="1" ht="21" x14ac:dyDescent="0.35">
      <c r="A62" s="146"/>
      <c r="B62" s="217"/>
      <c r="C62" s="217"/>
      <c r="D62" s="402"/>
      <c r="E62" s="380"/>
      <c r="H62" s="369"/>
      <c r="I62" s="369"/>
      <c r="J62" s="369"/>
      <c r="K62" s="369"/>
      <c r="L62" s="369"/>
      <c r="M62" s="369"/>
      <c r="N62" s="369"/>
      <c r="O62" s="369"/>
      <c r="P62" s="369"/>
      <c r="Q62" s="369"/>
      <c r="R62" s="369"/>
    </row>
    <row r="63" spans="1:18" s="147" customFormat="1" ht="21" x14ac:dyDescent="0.35">
      <c r="A63" s="146"/>
      <c r="E63" s="380"/>
      <c r="H63" s="369"/>
      <c r="I63" s="369"/>
      <c r="J63" s="369"/>
      <c r="K63" s="369"/>
      <c r="L63" s="369"/>
      <c r="M63" s="369"/>
      <c r="N63" s="369"/>
      <c r="O63" s="369"/>
      <c r="P63" s="369"/>
      <c r="Q63" s="369"/>
      <c r="R63" s="369"/>
    </row>
    <row r="64" spans="1:18" s="147" customFormat="1" ht="21" x14ac:dyDescent="0.35">
      <c r="A64" s="146"/>
      <c r="B64" s="217"/>
      <c r="C64" s="217"/>
      <c r="E64" s="380"/>
      <c r="H64" s="369"/>
      <c r="I64" s="369"/>
      <c r="J64" s="369"/>
      <c r="K64" s="369"/>
      <c r="L64" s="369"/>
      <c r="M64" s="369"/>
      <c r="N64" s="369"/>
      <c r="O64" s="369"/>
      <c r="P64" s="369"/>
      <c r="Q64" s="369"/>
      <c r="R64" s="369"/>
    </row>
    <row r="65" spans="1:26" s="147" customFormat="1" ht="21" x14ac:dyDescent="0.35">
      <c r="A65" s="146"/>
      <c r="E65" s="380"/>
      <c r="H65" s="369"/>
      <c r="I65" s="369"/>
      <c r="J65" s="369"/>
      <c r="K65" s="369"/>
      <c r="L65" s="369"/>
      <c r="M65" s="369"/>
      <c r="N65" s="369"/>
      <c r="O65" s="369"/>
      <c r="P65" s="369"/>
      <c r="Q65" s="369"/>
      <c r="R65" s="369"/>
    </row>
    <row r="66" spans="1:26" s="147" customFormat="1" ht="21" x14ac:dyDescent="0.35">
      <c r="A66" s="146"/>
      <c r="B66" s="217"/>
      <c r="C66" s="217"/>
      <c r="E66" s="380"/>
      <c r="H66" s="369"/>
      <c r="I66" s="369"/>
      <c r="J66" s="369"/>
      <c r="K66" s="369"/>
      <c r="L66" s="369"/>
      <c r="M66" s="369"/>
      <c r="N66" s="369"/>
      <c r="O66" s="369"/>
      <c r="P66" s="369"/>
      <c r="Q66" s="369"/>
      <c r="R66" s="369"/>
    </row>
    <row r="67" spans="1:26" s="147" customFormat="1" ht="21" x14ac:dyDescent="0.35">
      <c r="A67" s="146"/>
      <c r="E67" s="380"/>
      <c r="H67" s="369"/>
      <c r="I67" s="369"/>
      <c r="J67" s="369"/>
      <c r="K67" s="369"/>
      <c r="L67" s="369"/>
      <c r="M67" s="369"/>
      <c r="N67" s="369"/>
      <c r="O67" s="369"/>
      <c r="P67" s="369"/>
      <c r="Q67" s="369"/>
      <c r="R67" s="369"/>
      <c r="S67" s="160"/>
      <c r="T67" s="161"/>
      <c r="U67" s="161"/>
      <c r="V67" s="161"/>
      <c r="W67" s="160"/>
      <c r="X67" s="160"/>
      <c r="Y67" s="161"/>
      <c r="Z67" s="160"/>
    </row>
    <row r="68" spans="1:26" s="147" customFormat="1" ht="21" x14ac:dyDescent="0.35">
      <c r="A68" s="146"/>
      <c r="B68" s="217"/>
      <c r="C68" s="217"/>
      <c r="E68" s="380"/>
      <c r="H68" s="369"/>
      <c r="I68" s="369"/>
      <c r="J68" s="369"/>
      <c r="K68" s="369"/>
      <c r="L68" s="369"/>
      <c r="M68" s="369"/>
      <c r="N68" s="369"/>
      <c r="O68" s="369"/>
      <c r="P68" s="369"/>
      <c r="Q68" s="369"/>
      <c r="R68" s="369"/>
      <c r="S68" s="160"/>
      <c r="T68" s="161"/>
      <c r="U68" s="161"/>
      <c r="V68" s="161"/>
      <c r="W68" s="160"/>
      <c r="X68" s="160"/>
      <c r="Y68" s="161"/>
      <c r="Z68" s="160"/>
    </row>
    <row r="69" spans="1:26" s="147" customFormat="1" ht="21" x14ac:dyDescent="0.35">
      <c r="A69" s="146"/>
      <c r="E69" s="380"/>
      <c r="H69" s="369"/>
      <c r="I69" s="369"/>
      <c r="J69" s="369"/>
      <c r="K69" s="369"/>
      <c r="L69" s="369"/>
      <c r="M69" s="369"/>
      <c r="N69" s="369"/>
      <c r="O69" s="369"/>
      <c r="P69" s="369"/>
      <c r="Q69" s="369"/>
      <c r="R69" s="369"/>
      <c r="S69" s="160"/>
      <c r="T69" s="161"/>
      <c r="U69" s="161"/>
      <c r="V69" s="161"/>
      <c r="W69" s="160"/>
      <c r="X69" s="160"/>
      <c r="Y69" s="161"/>
      <c r="Z69" s="160"/>
    </row>
    <row r="70" spans="1:26" s="147" customFormat="1" ht="21" x14ac:dyDescent="0.35">
      <c r="A70" s="146"/>
      <c r="B70" s="217"/>
      <c r="C70" s="217"/>
      <c r="E70" s="380"/>
      <c r="H70" s="369"/>
      <c r="I70" s="369"/>
      <c r="J70" s="369"/>
      <c r="K70" s="369"/>
      <c r="L70" s="369"/>
      <c r="M70" s="369"/>
      <c r="N70" s="369"/>
      <c r="O70" s="369"/>
      <c r="P70" s="369"/>
      <c r="Q70" s="369"/>
      <c r="R70" s="369"/>
      <c r="S70" s="160"/>
      <c r="T70" s="161"/>
      <c r="U70" s="161"/>
      <c r="V70" s="161"/>
      <c r="W70" s="160"/>
      <c r="X70" s="160"/>
      <c r="Y70" s="161"/>
      <c r="Z70" s="160"/>
    </row>
    <row r="71" spans="1:26" s="147" customFormat="1" ht="21" x14ac:dyDescent="0.35">
      <c r="A71" s="146"/>
      <c r="E71" s="380"/>
      <c r="H71" s="369"/>
      <c r="I71" s="369"/>
      <c r="J71" s="369"/>
      <c r="K71" s="369"/>
      <c r="L71" s="369"/>
      <c r="M71" s="369"/>
      <c r="N71" s="369"/>
      <c r="O71" s="369"/>
      <c r="P71" s="369"/>
      <c r="Q71" s="369"/>
      <c r="R71" s="369"/>
      <c r="S71" s="160"/>
      <c r="T71" s="161"/>
      <c r="U71" s="161"/>
      <c r="V71" s="161"/>
      <c r="W71" s="160"/>
      <c r="X71" s="160"/>
      <c r="Y71" s="161"/>
      <c r="Z71" s="160"/>
    </row>
    <row r="72" spans="1:26" s="147" customFormat="1" ht="21" x14ac:dyDescent="0.35">
      <c r="A72" s="146"/>
      <c r="B72" s="217"/>
      <c r="C72" s="217"/>
      <c r="E72" s="380"/>
      <c r="H72" s="369"/>
      <c r="I72" s="369"/>
      <c r="J72" s="369"/>
      <c r="K72" s="369"/>
      <c r="L72" s="369"/>
      <c r="M72" s="369"/>
      <c r="N72" s="369"/>
      <c r="O72" s="369"/>
      <c r="P72" s="369"/>
      <c r="Q72" s="369"/>
      <c r="R72" s="369"/>
      <c r="S72" s="160"/>
      <c r="T72" s="161"/>
      <c r="U72" s="161"/>
      <c r="V72" s="161"/>
      <c r="W72" s="160"/>
      <c r="X72" s="160"/>
      <c r="Y72" s="161"/>
      <c r="Z72" s="160"/>
    </row>
    <row r="73" spans="1:26" s="147" customFormat="1" ht="21" x14ac:dyDescent="0.35">
      <c r="A73" s="146"/>
      <c r="E73" s="380"/>
      <c r="H73" s="369"/>
      <c r="I73" s="369"/>
      <c r="J73" s="369"/>
      <c r="K73" s="369"/>
      <c r="L73" s="369"/>
      <c r="M73" s="369"/>
      <c r="N73" s="369"/>
      <c r="O73" s="369"/>
      <c r="P73" s="369"/>
      <c r="Q73" s="369"/>
      <c r="R73" s="369"/>
      <c r="S73" s="160"/>
      <c r="T73" s="161"/>
      <c r="U73" s="161"/>
      <c r="V73" s="161"/>
      <c r="W73" s="160"/>
      <c r="X73" s="160"/>
      <c r="Y73" s="161"/>
      <c r="Z73" s="160"/>
    </row>
    <row r="74" spans="1:26" s="147" customFormat="1" ht="21" x14ac:dyDescent="0.35">
      <c r="A74" s="146"/>
      <c r="D74" s="153"/>
      <c r="E74" s="149"/>
      <c r="H74" s="369"/>
      <c r="I74" s="369"/>
      <c r="J74" s="369"/>
      <c r="K74" s="369"/>
      <c r="L74" s="369"/>
      <c r="M74" s="369"/>
      <c r="N74" s="369"/>
      <c r="O74" s="369"/>
      <c r="P74" s="369"/>
      <c r="Q74" s="369"/>
      <c r="R74" s="369"/>
      <c r="S74" s="160"/>
      <c r="T74" s="161"/>
      <c r="U74" s="161"/>
      <c r="V74" s="161"/>
      <c r="W74" s="160"/>
      <c r="X74" s="160"/>
      <c r="Y74" s="161"/>
      <c r="Z74" s="160"/>
    </row>
    <row r="75" spans="1:26" s="147" customFormat="1" ht="21" x14ac:dyDescent="0.35">
      <c r="A75" s="146"/>
      <c r="D75" s="153"/>
      <c r="E75" s="149"/>
      <c r="H75" s="369"/>
      <c r="I75" s="369"/>
      <c r="J75" s="369"/>
      <c r="K75" s="369"/>
      <c r="L75" s="369"/>
      <c r="M75" s="369"/>
      <c r="N75" s="369"/>
      <c r="O75" s="369"/>
      <c r="P75" s="369"/>
      <c r="Q75" s="369"/>
      <c r="R75" s="369"/>
      <c r="S75" s="160"/>
      <c r="T75" s="161"/>
      <c r="U75" s="161"/>
      <c r="V75" s="161"/>
      <c r="W75" s="160"/>
      <c r="X75" s="160"/>
      <c r="Y75" s="161"/>
      <c r="Z75" s="160"/>
    </row>
    <row r="76" spans="1:26" s="147" customFormat="1" ht="21" x14ac:dyDescent="0.35">
      <c r="A76" s="146"/>
      <c r="D76" s="153"/>
      <c r="E76" s="149"/>
      <c r="H76" s="369"/>
      <c r="I76" s="369"/>
      <c r="J76" s="369"/>
      <c r="K76" s="369"/>
      <c r="L76" s="369"/>
      <c r="M76" s="369"/>
      <c r="N76" s="369"/>
      <c r="O76" s="369"/>
      <c r="P76" s="369"/>
      <c r="Q76" s="369"/>
      <c r="R76" s="369"/>
      <c r="S76" s="160"/>
      <c r="T76" s="161"/>
      <c r="U76" s="161"/>
      <c r="V76" s="161"/>
      <c r="W76" s="160"/>
      <c r="X76" s="160"/>
      <c r="Y76" s="161"/>
      <c r="Z76" s="160"/>
    </row>
    <row r="77" spans="1:26" s="147" customFormat="1" ht="21" x14ac:dyDescent="0.35">
      <c r="A77" s="146"/>
      <c r="D77" s="153"/>
      <c r="E77" s="149"/>
      <c r="H77" s="369"/>
      <c r="I77" s="369"/>
      <c r="J77" s="369"/>
      <c r="K77" s="369"/>
      <c r="L77" s="369"/>
      <c r="M77" s="369"/>
      <c r="N77" s="369"/>
      <c r="O77" s="369"/>
      <c r="P77" s="369"/>
      <c r="Q77" s="369"/>
      <c r="R77" s="369"/>
      <c r="S77" s="160"/>
      <c r="T77" s="161"/>
      <c r="U77" s="161"/>
      <c r="V77" s="161"/>
      <c r="W77" s="160"/>
      <c r="X77" s="160"/>
      <c r="Y77" s="161"/>
      <c r="Z77" s="160"/>
    </row>
    <row r="78" spans="1:26" s="147" customFormat="1" ht="21" x14ac:dyDescent="0.35">
      <c r="A78" s="146"/>
      <c r="D78" s="153"/>
      <c r="E78" s="149"/>
      <c r="H78" s="369"/>
      <c r="I78" s="369"/>
      <c r="J78" s="369"/>
      <c r="K78" s="369"/>
      <c r="L78" s="369"/>
      <c r="M78" s="369"/>
      <c r="N78" s="369"/>
      <c r="O78" s="369"/>
      <c r="P78" s="369"/>
      <c r="Q78" s="369"/>
      <c r="R78" s="369"/>
      <c r="S78" s="160"/>
      <c r="T78" s="161"/>
      <c r="U78" s="161"/>
      <c r="V78" s="161"/>
      <c r="W78" s="160"/>
      <c r="X78" s="160"/>
      <c r="Y78" s="161"/>
      <c r="Z78" s="160"/>
    </row>
    <row r="79" spans="1:26" s="147" customFormat="1" ht="21" x14ac:dyDescent="0.35">
      <c r="A79" s="146"/>
      <c r="D79" s="153"/>
      <c r="E79" s="149"/>
      <c r="H79" s="369"/>
      <c r="I79" s="369"/>
      <c r="J79" s="369"/>
      <c r="K79" s="369"/>
      <c r="L79" s="369"/>
      <c r="M79" s="369"/>
      <c r="N79" s="369"/>
      <c r="O79" s="369"/>
      <c r="P79" s="369"/>
      <c r="Q79" s="369"/>
      <c r="R79" s="369"/>
      <c r="S79" s="161"/>
      <c r="T79" s="161"/>
      <c r="U79" s="161"/>
      <c r="V79" s="161"/>
      <c r="W79" s="160"/>
      <c r="X79" s="160"/>
      <c r="Y79" s="161"/>
      <c r="Z79" s="160"/>
    </row>
    <row r="80" spans="1:26" s="147" customFormat="1" ht="21" x14ac:dyDescent="0.35">
      <c r="A80" s="146"/>
      <c r="D80" s="153"/>
      <c r="E80" s="149"/>
      <c r="H80" s="369"/>
      <c r="I80" s="369"/>
      <c r="J80" s="369"/>
      <c r="K80" s="369"/>
      <c r="L80" s="369"/>
      <c r="M80" s="369"/>
      <c r="N80" s="369"/>
      <c r="O80" s="369"/>
      <c r="P80" s="369"/>
      <c r="Q80" s="369"/>
      <c r="R80" s="369"/>
      <c r="S80" s="369"/>
    </row>
    <row r="81" spans="1:26" s="147" customFormat="1" ht="21" x14ac:dyDescent="0.35">
      <c r="A81" s="146"/>
      <c r="D81" s="153"/>
      <c r="E81" s="149"/>
      <c r="H81" s="369"/>
      <c r="I81" s="369"/>
      <c r="J81" s="369"/>
      <c r="K81" s="369"/>
      <c r="L81" s="369"/>
      <c r="M81" s="369"/>
      <c r="N81" s="369"/>
      <c r="O81" s="369"/>
      <c r="P81" s="369"/>
      <c r="Q81" s="369"/>
      <c r="R81" s="369"/>
      <c r="S81" s="369"/>
    </row>
    <row r="82" spans="1:26" s="147" customFormat="1" ht="21" x14ac:dyDescent="0.35">
      <c r="A82" s="146"/>
      <c r="D82" s="153"/>
      <c r="E82" s="149"/>
      <c r="H82" s="369"/>
      <c r="I82" s="369"/>
      <c r="J82" s="369"/>
      <c r="K82" s="369"/>
      <c r="L82" s="369"/>
      <c r="M82" s="369"/>
      <c r="N82" s="369"/>
      <c r="O82" s="369"/>
      <c r="P82" s="369"/>
      <c r="Q82" s="369"/>
      <c r="R82" s="369"/>
      <c r="S82" s="369"/>
    </row>
    <row r="83" spans="1:26" s="147" customFormat="1" ht="21" x14ac:dyDescent="0.35">
      <c r="A83" s="146"/>
      <c r="D83" s="153"/>
      <c r="E83" s="149"/>
      <c r="H83" s="369"/>
      <c r="I83" s="369"/>
      <c r="J83" s="369"/>
      <c r="K83" s="369"/>
      <c r="L83" s="369"/>
      <c r="M83" s="369"/>
      <c r="N83" s="369"/>
      <c r="O83" s="369"/>
      <c r="P83" s="369"/>
      <c r="Q83" s="369"/>
      <c r="R83" s="369"/>
      <c r="S83" s="369"/>
    </row>
    <row r="84" spans="1:26" s="147" customFormat="1" ht="21" x14ac:dyDescent="0.35">
      <c r="A84" s="146"/>
      <c r="D84" s="153"/>
      <c r="E84" s="149"/>
      <c r="H84" s="369"/>
      <c r="I84" s="369"/>
      <c r="J84" s="369"/>
      <c r="K84" s="369"/>
      <c r="L84" s="369"/>
      <c r="M84" s="369"/>
      <c r="N84" s="369"/>
      <c r="O84" s="369"/>
      <c r="P84" s="369"/>
      <c r="Q84" s="369"/>
      <c r="R84" s="369"/>
      <c r="S84" s="369"/>
    </row>
    <row r="85" spans="1:26" s="147" customFormat="1" ht="21" x14ac:dyDescent="0.35">
      <c r="A85" s="146"/>
      <c r="D85" s="153"/>
      <c r="E85" s="149"/>
      <c r="H85" s="369"/>
      <c r="I85" s="369"/>
      <c r="J85" s="369"/>
      <c r="K85" s="369"/>
      <c r="L85" s="369"/>
      <c r="M85" s="369"/>
      <c r="N85" s="369"/>
      <c r="O85" s="369"/>
      <c r="P85" s="369"/>
      <c r="Q85" s="369"/>
      <c r="R85" s="369"/>
      <c r="S85" s="369"/>
    </row>
    <row r="86" spans="1:26" s="147" customFormat="1" ht="21" x14ac:dyDescent="0.35">
      <c r="A86" s="146"/>
      <c r="D86" s="153"/>
      <c r="E86" s="149"/>
      <c r="H86" s="369"/>
      <c r="I86" s="369"/>
      <c r="J86" s="369"/>
      <c r="K86" s="369"/>
      <c r="L86" s="369"/>
      <c r="M86" s="369"/>
      <c r="N86" s="369"/>
      <c r="O86" s="369"/>
      <c r="P86" s="369"/>
      <c r="Q86" s="369"/>
      <c r="R86" s="369"/>
      <c r="S86" s="369"/>
    </row>
    <row r="87" spans="1:26" s="147" customFormat="1" ht="21" x14ac:dyDescent="0.35">
      <c r="A87" s="146"/>
      <c r="D87" s="153"/>
      <c r="E87" s="149"/>
      <c r="H87" s="369"/>
      <c r="I87" s="369"/>
      <c r="J87" s="369"/>
      <c r="K87" s="369"/>
      <c r="L87" s="369"/>
      <c r="M87" s="369"/>
      <c r="N87" s="369"/>
      <c r="O87" s="369"/>
      <c r="P87" s="369"/>
      <c r="Q87" s="369"/>
      <c r="R87" s="369"/>
    </row>
    <row r="88" spans="1:26" s="147" customFormat="1" x14ac:dyDescent="0.3">
      <c r="A88" s="146"/>
      <c r="B88" s="155"/>
      <c r="C88" s="155"/>
      <c r="D88" s="156"/>
      <c r="E88" s="155"/>
      <c r="S88" s="162"/>
      <c r="T88" s="162"/>
      <c r="U88" s="162"/>
      <c r="V88" s="162"/>
      <c r="W88" s="162"/>
      <c r="X88" s="163"/>
      <c r="Y88" s="162"/>
      <c r="Z88" s="162"/>
    </row>
    <row r="89" spans="1:26" s="147" customFormat="1" x14ac:dyDescent="0.3">
      <c r="A89" s="146"/>
      <c r="B89" s="155"/>
      <c r="C89" s="155"/>
      <c r="D89" s="156"/>
      <c r="E89" s="155"/>
      <c r="S89" s="162"/>
      <c r="T89" s="162"/>
      <c r="U89" s="162"/>
      <c r="V89" s="162"/>
      <c r="W89" s="162"/>
      <c r="X89" s="163"/>
      <c r="Y89" s="162"/>
      <c r="Z89" s="162"/>
    </row>
    <row r="90" spans="1:26" s="147" customFormat="1" x14ac:dyDescent="0.3">
      <c r="A90" s="562"/>
      <c r="B90" s="562"/>
      <c r="C90" s="562"/>
      <c r="D90" s="562"/>
      <c r="E90" s="562"/>
      <c r="F90" s="562"/>
      <c r="G90" s="562"/>
      <c r="H90" s="562"/>
      <c r="I90" s="562"/>
      <c r="J90" s="562"/>
      <c r="K90" s="562"/>
      <c r="L90" s="562"/>
      <c r="M90" s="562"/>
      <c r="N90" s="562"/>
      <c r="O90" s="562"/>
      <c r="P90" s="562"/>
      <c r="Q90" s="562"/>
      <c r="R90" s="562"/>
      <c r="S90" s="160"/>
      <c r="T90" s="161"/>
      <c r="U90" s="161"/>
      <c r="V90" s="161"/>
      <c r="W90" s="164"/>
      <c r="X90" s="160"/>
      <c r="Y90" s="161"/>
      <c r="Z90" s="160"/>
    </row>
    <row r="91" spans="1:26" s="147" customFormat="1" x14ac:dyDescent="0.3">
      <c r="A91" s="562"/>
      <c r="B91" s="562"/>
      <c r="C91" s="562"/>
      <c r="D91" s="562"/>
      <c r="E91" s="562"/>
      <c r="F91" s="562"/>
      <c r="G91" s="562"/>
      <c r="H91" s="562"/>
      <c r="I91" s="562"/>
      <c r="J91" s="562"/>
      <c r="K91" s="562"/>
      <c r="L91" s="562"/>
      <c r="M91" s="562"/>
      <c r="N91" s="562"/>
      <c r="O91" s="562"/>
      <c r="P91" s="562"/>
      <c r="Q91" s="562"/>
      <c r="R91" s="562"/>
      <c r="S91" s="160"/>
      <c r="T91" s="161"/>
      <c r="U91" s="161"/>
      <c r="V91" s="161"/>
      <c r="W91" s="160"/>
      <c r="X91" s="160"/>
      <c r="Y91" s="161"/>
      <c r="Z91" s="160"/>
    </row>
    <row r="92" spans="1:26" s="147" customFormat="1" x14ac:dyDescent="0.3">
      <c r="A92" s="562"/>
      <c r="B92" s="562"/>
      <c r="C92" s="562"/>
      <c r="D92" s="562"/>
      <c r="E92" s="562"/>
      <c r="F92" s="562"/>
      <c r="G92" s="562"/>
      <c r="H92" s="562"/>
      <c r="I92" s="562"/>
      <c r="J92" s="562"/>
      <c r="K92" s="562"/>
      <c r="L92" s="562"/>
      <c r="M92" s="562"/>
      <c r="N92" s="562"/>
      <c r="O92" s="562"/>
      <c r="P92" s="562"/>
      <c r="Q92" s="562"/>
      <c r="R92" s="562"/>
      <c r="S92" s="160"/>
      <c r="T92" s="161"/>
      <c r="U92" s="161"/>
      <c r="V92" s="161"/>
      <c r="W92" s="160"/>
      <c r="X92" s="160"/>
      <c r="Y92" s="161"/>
      <c r="Z92" s="160"/>
    </row>
    <row r="93" spans="1:26" s="147" customFormat="1" x14ac:dyDescent="0.3">
      <c r="A93" s="157"/>
      <c r="D93" s="148"/>
      <c r="S93" s="160"/>
      <c r="T93" s="161"/>
      <c r="U93" s="161"/>
      <c r="V93" s="161"/>
      <c r="W93" s="160"/>
      <c r="X93" s="160"/>
      <c r="Y93" s="161"/>
      <c r="Z93" s="160"/>
    </row>
    <row r="94" spans="1:26" s="147" customFormat="1" x14ac:dyDescent="0.3">
      <c r="A94" s="158"/>
      <c r="D94" s="148"/>
      <c r="S94" s="160"/>
      <c r="T94" s="161"/>
      <c r="U94" s="161"/>
      <c r="V94" s="161"/>
      <c r="W94" s="160"/>
      <c r="X94" s="160"/>
      <c r="Y94" s="161"/>
      <c r="Z94" s="160"/>
    </row>
    <row r="95" spans="1:26" s="147" customFormat="1" x14ac:dyDescent="0.3">
      <c r="A95" s="560"/>
      <c r="B95" s="560"/>
      <c r="C95" s="368"/>
      <c r="D95" s="561"/>
      <c r="E95" s="368"/>
      <c r="F95" s="365"/>
      <c r="G95" s="560"/>
      <c r="H95" s="560"/>
      <c r="I95" s="560"/>
      <c r="J95" s="562"/>
      <c r="K95" s="562"/>
      <c r="L95" s="562"/>
      <c r="M95" s="562"/>
      <c r="N95" s="562"/>
      <c r="O95" s="562"/>
      <c r="P95" s="562"/>
      <c r="Q95" s="562"/>
      <c r="R95" s="562"/>
      <c r="S95" s="160"/>
      <c r="T95" s="161"/>
      <c r="U95" s="161"/>
      <c r="V95" s="161"/>
      <c r="W95" s="160"/>
      <c r="X95" s="160"/>
      <c r="Y95" s="161"/>
      <c r="Z95" s="160"/>
    </row>
    <row r="96" spans="1:26" s="147" customFormat="1" x14ac:dyDescent="0.3">
      <c r="A96" s="560"/>
      <c r="B96" s="560"/>
      <c r="C96" s="368"/>
      <c r="D96" s="561"/>
      <c r="E96" s="368"/>
      <c r="F96" s="365"/>
      <c r="G96" s="368"/>
      <c r="H96" s="365"/>
      <c r="I96" s="365"/>
      <c r="J96" s="365"/>
      <c r="K96" s="365"/>
      <c r="L96" s="365"/>
      <c r="M96" s="365"/>
      <c r="N96" s="365"/>
      <c r="O96" s="365"/>
      <c r="P96" s="365"/>
      <c r="Q96" s="365"/>
      <c r="R96" s="365"/>
      <c r="S96" s="160"/>
      <c r="T96" s="161"/>
      <c r="U96" s="161"/>
      <c r="V96" s="161"/>
      <c r="W96" s="160"/>
      <c r="X96" s="160"/>
      <c r="Y96" s="161"/>
      <c r="Z96" s="160"/>
    </row>
    <row r="97" spans="1:26" s="147" customFormat="1" ht="21" x14ac:dyDescent="0.35">
      <c r="A97" s="146"/>
      <c r="D97" s="153"/>
      <c r="E97" s="149"/>
      <c r="H97" s="369"/>
      <c r="I97" s="369"/>
      <c r="J97" s="369"/>
      <c r="K97" s="369"/>
      <c r="L97" s="369"/>
      <c r="M97" s="369"/>
      <c r="N97" s="369"/>
      <c r="O97" s="369"/>
      <c r="P97" s="369"/>
      <c r="Q97" s="369"/>
      <c r="R97" s="369"/>
      <c r="S97" s="160"/>
      <c r="T97" s="161"/>
      <c r="U97" s="161"/>
      <c r="V97" s="161"/>
      <c r="W97" s="160"/>
      <c r="X97" s="160"/>
      <c r="Y97" s="161"/>
      <c r="Z97" s="160"/>
    </row>
    <row r="98" spans="1:26" s="147" customFormat="1" ht="21" x14ac:dyDescent="0.35">
      <c r="A98" s="146"/>
      <c r="D98" s="153"/>
      <c r="E98" s="149"/>
      <c r="H98" s="369"/>
      <c r="I98" s="369"/>
      <c r="J98" s="369"/>
      <c r="K98" s="369"/>
      <c r="L98" s="369"/>
      <c r="M98" s="369"/>
      <c r="N98" s="369"/>
      <c r="O98" s="369"/>
      <c r="P98" s="369"/>
      <c r="Q98" s="369"/>
      <c r="R98" s="369"/>
      <c r="S98" s="160"/>
      <c r="T98" s="161"/>
      <c r="U98" s="161"/>
      <c r="V98" s="161"/>
      <c r="W98" s="160"/>
      <c r="X98" s="160"/>
      <c r="Y98" s="161"/>
      <c r="Z98" s="160"/>
    </row>
    <row r="99" spans="1:26" s="147" customFormat="1" ht="21" x14ac:dyDescent="0.35">
      <c r="A99" s="146"/>
      <c r="D99" s="153"/>
      <c r="E99" s="149"/>
      <c r="H99" s="369"/>
      <c r="I99" s="369"/>
      <c r="J99" s="369"/>
      <c r="K99" s="369"/>
      <c r="L99" s="369"/>
      <c r="M99" s="369"/>
      <c r="N99" s="369"/>
      <c r="O99" s="369"/>
      <c r="P99" s="369"/>
      <c r="Q99" s="369"/>
      <c r="R99" s="369"/>
      <c r="S99" s="160"/>
      <c r="T99" s="161"/>
      <c r="U99" s="161"/>
      <c r="V99" s="161"/>
      <c r="W99" s="160"/>
      <c r="X99" s="160"/>
      <c r="Y99" s="161"/>
      <c r="Z99" s="160"/>
    </row>
    <row r="100" spans="1:26" s="147" customFormat="1" ht="21" x14ac:dyDescent="0.35">
      <c r="A100" s="146"/>
      <c r="D100" s="153"/>
      <c r="E100" s="149"/>
      <c r="H100" s="369"/>
      <c r="I100" s="369"/>
      <c r="J100" s="369"/>
      <c r="K100" s="369"/>
      <c r="L100" s="369"/>
      <c r="M100" s="369"/>
      <c r="N100" s="369"/>
      <c r="O100" s="369"/>
      <c r="P100" s="369"/>
      <c r="Q100" s="369"/>
      <c r="R100" s="369"/>
      <c r="S100" s="160"/>
      <c r="T100" s="161"/>
      <c r="U100" s="161"/>
      <c r="V100" s="161"/>
      <c r="W100" s="160"/>
      <c r="X100" s="160"/>
      <c r="Y100" s="161"/>
      <c r="Z100" s="160"/>
    </row>
    <row r="101" spans="1:26" s="147" customFormat="1" ht="21" x14ac:dyDescent="0.35">
      <c r="A101" s="146"/>
      <c r="D101" s="153"/>
      <c r="E101" s="149"/>
      <c r="H101" s="369"/>
      <c r="I101" s="369"/>
      <c r="J101" s="369"/>
      <c r="K101" s="369"/>
      <c r="L101" s="369"/>
      <c r="M101" s="369"/>
      <c r="N101" s="369"/>
      <c r="O101" s="369"/>
      <c r="P101" s="369"/>
      <c r="Q101" s="369"/>
      <c r="R101" s="369"/>
      <c r="S101" s="160"/>
      <c r="T101" s="161"/>
      <c r="U101" s="161"/>
      <c r="V101" s="161"/>
      <c r="W101" s="160"/>
      <c r="X101" s="160"/>
      <c r="Y101" s="161"/>
      <c r="Z101" s="160"/>
    </row>
    <row r="102" spans="1:26" s="147" customFormat="1" ht="21" x14ac:dyDescent="0.35">
      <c r="A102" s="146"/>
      <c r="D102" s="153"/>
      <c r="E102" s="149"/>
      <c r="H102" s="369"/>
      <c r="I102" s="369"/>
      <c r="J102" s="369"/>
      <c r="K102" s="369"/>
      <c r="L102" s="369"/>
      <c r="M102" s="369"/>
      <c r="N102" s="369"/>
      <c r="O102" s="369"/>
      <c r="P102" s="369"/>
      <c r="Q102" s="369"/>
      <c r="R102" s="369"/>
      <c r="S102" s="160"/>
      <c r="T102" s="161"/>
      <c r="U102" s="161"/>
      <c r="V102" s="161"/>
      <c r="W102" s="160"/>
      <c r="X102" s="160"/>
      <c r="Y102" s="161"/>
      <c r="Z102" s="160"/>
    </row>
    <row r="103" spans="1:26" s="147" customFormat="1" ht="21" x14ac:dyDescent="0.35">
      <c r="A103" s="146"/>
      <c r="D103" s="153"/>
      <c r="E103" s="149"/>
      <c r="H103" s="369"/>
      <c r="I103" s="369"/>
      <c r="J103" s="369"/>
      <c r="K103" s="369"/>
      <c r="L103" s="369"/>
      <c r="M103" s="369"/>
      <c r="N103" s="369"/>
      <c r="O103" s="369"/>
      <c r="P103" s="369"/>
      <c r="Q103" s="369"/>
      <c r="R103" s="369"/>
      <c r="S103" s="160"/>
      <c r="T103" s="161"/>
      <c r="U103" s="161"/>
      <c r="V103" s="161"/>
      <c r="W103" s="160"/>
      <c r="X103" s="160"/>
      <c r="Y103" s="161"/>
      <c r="Z103" s="160"/>
    </row>
    <row r="104" spans="1:26" s="147" customFormat="1" ht="21" x14ac:dyDescent="0.35">
      <c r="A104" s="146"/>
      <c r="D104" s="153"/>
      <c r="E104" s="149"/>
      <c r="H104" s="369"/>
      <c r="I104" s="369"/>
      <c r="J104" s="369"/>
      <c r="K104" s="369"/>
      <c r="L104" s="369"/>
      <c r="M104" s="369"/>
      <c r="N104" s="369"/>
      <c r="O104" s="369"/>
      <c r="P104" s="369"/>
      <c r="Q104" s="369"/>
      <c r="R104" s="369"/>
      <c r="S104" s="160"/>
      <c r="T104" s="161"/>
      <c r="U104" s="161"/>
      <c r="V104" s="161"/>
      <c r="W104" s="160"/>
      <c r="X104" s="160"/>
      <c r="Y104" s="161"/>
      <c r="Z104" s="160"/>
    </row>
    <row r="105" spans="1:26" s="147" customFormat="1" ht="21" x14ac:dyDescent="0.35">
      <c r="A105" s="146"/>
      <c r="D105" s="153"/>
      <c r="E105" s="149"/>
      <c r="H105" s="369"/>
      <c r="I105" s="369"/>
      <c r="J105" s="369"/>
      <c r="K105" s="369"/>
      <c r="L105" s="369"/>
      <c r="M105" s="369"/>
      <c r="N105" s="369"/>
      <c r="O105" s="369"/>
      <c r="P105" s="369"/>
      <c r="Q105" s="369"/>
      <c r="R105" s="369"/>
    </row>
    <row r="106" spans="1:26" s="147" customFormat="1" ht="21" x14ac:dyDescent="0.35">
      <c r="A106" s="146"/>
      <c r="D106" s="153"/>
      <c r="E106" s="149"/>
      <c r="H106" s="369"/>
      <c r="I106" s="369"/>
      <c r="J106" s="369"/>
      <c r="K106" s="369"/>
      <c r="L106" s="369"/>
      <c r="M106" s="369"/>
      <c r="N106" s="369"/>
      <c r="O106" s="369"/>
      <c r="P106" s="369"/>
      <c r="Q106" s="369"/>
      <c r="R106" s="369"/>
      <c r="S106" s="160"/>
      <c r="T106" s="161"/>
      <c r="U106" s="161"/>
      <c r="V106" s="161"/>
      <c r="W106" s="160"/>
      <c r="X106" s="160"/>
      <c r="Y106" s="161"/>
      <c r="Z106" s="160"/>
    </row>
    <row r="107" spans="1:26" s="147" customFormat="1" x14ac:dyDescent="0.3">
      <c r="D107" s="148"/>
      <c r="S107" s="160"/>
      <c r="T107" s="161"/>
      <c r="U107" s="161"/>
      <c r="V107" s="161"/>
      <c r="W107" s="160"/>
      <c r="X107" s="160"/>
      <c r="Y107" s="161"/>
      <c r="Z107" s="160"/>
    </row>
    <row r="108" spans="1:26" s="147" customFormat="1" x14ac:dyDescent="0.3">
      <c r="D108" s="148"/>
      <c r="S108" s="160"/>
      <c r="T108" s="161"/>
      <c r="U108" s="161"/>
      <c r="V108" s="161"/>
      <c r="W108" s="160"/>
      <c r="X108" s="160"/>
      <c r="Y108" s="161"/>
      <c r="Z108" s="160"/>
    </row>
    <row r="109" spans="1:26" s="147" customFormat="1" x14ac:dyDescent="0.3">
      <c r="D109" s="148"/>
      <c r="S109" s="160"/>
      <c r="T109" s="161"/>
      <c r="U109" s="161"/>
      <c r="V109" s="161"/>
      <c r="W109" s="160"/>
      <c r="X109" s="160"/>
      <c r="Y109" s="161"/>
      <c r="Z109" s="160"/>
    </row>
    <row r="110" spans="1:26" s="147" customFormat="1" x14ac:dyDescent="0.3">
      <c r="D110" s="148"/>
      <c r="S110" s="369"/>
    </row>
    <row r="111" spans="1:26" s="147" customFormat="1" x14ac:dyDescent="0.3">
      <c r="D111" s="148"/>
      <c r="S111" s="369"/>
    </row>
    <row r="112" spans="1:26" s="147" customFormat="1" x14ac:dyDescent="0.3">
      <c r="D112" s="148"/>
      <c r="S112" s="369"/>
    </row>
    <row r="113" spans="1:27" s="147" customFormat="1" x14ac:dyDescent="0.3">
      <c r="D113" s="148"/>
      <c r="S113" s="369"/>
    </row>
    <row r="114" spans="1:27" s="147" customFormat="1" x14ac:dyDescent="0.3">
      <c r="D114" s="148"/>
      <c r="S114" s="369"/>
    </row>
    <row r="115" spans="1:27" s="147" customFormat="1" x14ac:dyDescent="0.3">
      <c r="A115" s="560"/>
      <c r="B115" s="560"/>
      <c r="C115" s="368"/>
      <c r="D115" s="561"/>
      <c r="E115" s="368"/>
      <c r="F115" s="365"/>
      <c r="G115" s="560"/>
      <c r="H115" s="560"/>
      <c r="I115" s="560"/>
      <c r="J115" s="562"/>
      <c r="K115" s="562"/>
      <c r="L115" s="562"/>
      <c r="M115" s="562"/>
      <c r="N115" s="562"/>
      <c r="O115" s="562"/>
      <c r="P115" s="562"/>
      <c r="Q115" s="562"/>
      <c r="R115" s="562"/>
    </row>
    <row r="116" spans="1:27" s="147" customFormat="1" x14ac:dyDescent="0.3">
      <c r="A116" s="560"/>
      <c r="B116" s="560"/>
      <c r="C116" s="368"/>
      <c r="D116" s="561"/>
      <c r="E116" s="368"/>
      <c r="F116" s="365"/>
      <c r="G116" s="368"/>
      <c r="H116" s="365"/>
      <c r="I116" s="365"/>
      <c r="J116" s="365"/>
      <c r="K116" s="365"/>
      <c r="L116" s="365"/>
      <c r="M116" s="365"/>
      <c r="N116" s="365"/>
      <c r="O116" s="365"/>
      <c r="P116" s="365"/>
      <c r="Q116" s="365"/>
      <c r="R116" s="365"/>
      <c r="S116" s="162"/>
      <c r="T116" s="162"/>
      <c r="U116" s="162"/>
      <c r="V116" s="162"/>
      <c r="W116" s="162"/>
      <c r="X116" s="163"/>
      <c r="Y116" s="162"/>
      <c r="Z116" s="162"/>
    </row>
    <row r="117" spans="1:27" s="147" customFormat="1" x14ac:dyDescent="0.3">
      <c r="A117" s="146"/>
      <c r="B117" s="169"/>
      <c r="D117" s="148"/>
      <c r="E117" s="148"/>
      <c r="H117" s="369"/>
      <c r="S117" s="162"/>
      <c r="T117" s="162"/>
      <c r="U117" s="162"/>
      <c r="V117" s="162"/>
      <c r="W117" s="162"/>
      <c r="X117" s="163"/>
      <c r="Y117" s="162"/>
      <c r="Z117" s="162"/>
    </row>
    <row r="118" spans="1:27" s="147" customFormat="1" x14ac:dyDescent="0.3">
      <c r="A118" s="146"/>
      <c r="B118" s="169"/>
      <c r="D118" s="148"/>
      <c r="S118" s="162"/>
      <c r="T118" s="162"/>
      <c r="U118" s="162"/>
      <c r="V118" s="162"/>
      <c r="W118" s="162"/>
      <c r="X118" s="163"/>
      <c r="Y118" s="162"/>
      <c r="Z118" s="162"/>
    </row>
    <row r="119" spans="1:27" s="147" customFormat="1" x14ac:dyDescent="0.3">
      <c r="A119" s="146"/>
      <c r="B119" s="169"/>
      <c r="C119" s="169"/>
      <c r="D119" s="148"/>
      <c r="S119" s="160"/>
      <c r="T119" s="161"/>
      <c r="U119" s="161"/>
      <c r="V119" s="161"/>
      <c r="W119" s="160"/>
      <c r="X119" s="160"/>
      <c r="Y119" s="161"/>
      <c r="Z119" s="160"/>
    </row>
    <row r="120" spans="1:27" s="147" customFormat="1" x14ac:dyDescent="0.3">
      <c r="A120" s="146"/>
      <c r="D120" s="148"/>
      <c r="S120" s="160"/>
      <c r="T120" s="161"/>
      <c r="U120" s="161"/>
      <c r="V120" s="161"/>
      <c r="W120" s="160"/>
      <c r="X120" s="160"/>
      <c r="Y120" s="161"/>
      <c r="Z120" s="160"/>
    </row>
    <row r="121" spans="1:27" s="147" customFormat="1" x14ac:dyDescent="0.3">
      <c r="A121" s="146"/>
      <c r="D121" s="148"/>
      <c r="S121" s="160"/>
      <c r="T121" s="161"/>
      <c r="U121" s="161"/>
      <c r="V121" s="161"/>
      <c r="W121" s="160"/>
      <c r="X121" s="160"/>
      <c r="Y121" s="161"/>
      <c r="Z121" s="160"/>
    </row>
    <row r="122" spans="1:27" s="147" customFormat="1" x14ac:dyDescent="0.3">
      <c r="A122" s="146"/>
      <c r="B122" s="169"/>
      <c r="C122" s="169"/>
      <c r="D122" s="148"/>
      <c r="S122" s="160"/>
      <c r="T122" s="161"/>
      <c r="U122" s="161"/>
      <c r="V122" s="161"/>
      <c r="W122" s="160"/>
      <c r="X122" s="160"/>
      <c r="Y122" s="161"/>
      <c r="Z122" s="160"/>
    </row>
    <row r="123" spans="1:27" s="147" customFormat="1" x14ac:dyDescent="0.3">
      <c r="A123" s="146"/>
      <c r="D123" s="148"/>
      <c r="S123" s="160"/>
      <c r="T123" s="161"/>
      <c r="U123" s="161"/>
      <c r="V123" s="161"/>
      <c r="W123" s="160"/>
      <c r="X123" s="160"/>
      <c r="Y123" s="161"/>
      <c r="Z123" s="160"/>
    </row>
    <row r="124" spans="1:27" x14ac:dyDescent="0.3">
      <c r="A124" s="374"/>
      <c r="B124" s="176"/>
      <c r="C124" s="175"/>
      <c r="D124" s="148"/>
      <c r="E124" s="175"/>
      <c r="F124" s="147"/>
      <c r="G124" s="175"/>
      <c r="H124" s="147"/>
      <c r="I124" s="175"/>
      <c r="J124" s="176"/>
      <c r="K124" s="175"/>
      <c r="L124" s="147"/>
      <c r="M124" s="175"/>
      <c r="N124" s="147"/>
      <c r="O124" s="175"/>
      <c r="P124" s="147"/>
      <c r="Q124" s="175"/>
      <c r="R124" s="177"/>
      <c r="S124" s="160"/>
      <c r="T124" s="161"/>
      <c r="U124" s="161"/>
      <c r="V124" s="161"/>
      <c r="W124" s="160"/>
      <c r="X124" s="160"/>
      <c r="Y124" s="161"/>
      <c r="Z124" s="160"/>
      <c r="AA124" s="147"/>
    </row>
    <row r="125" spans="1:27" x14ac:dyDescent="0.3">
      <c r="A125" s="374"/>
      <c r="B125" s="169"/>
      <c r="C125" s="178"/>
      <c r="D125" s="148"/>
      <c r="E125" s="175"/>
      <c r="F125" s="147"/>
      <c r="G125" s="175"/>
      <c r="H125" s="147"/>
      <c r="I125" s="175"/>
      <c r="J125" s="176"/>
      <c r="K125" s="175"/>
      <c r="L125" s="147"/>
      <c r="M125" s="175"/>
      <c r="N125" s="147"/>
      <c r="O125" s="175"/>
      <c r="P125" s="147"/>
      <c r="Q125" s="175"/>
      <c r="R125" s="177"/>
      <c r="S125" s="160"/>
      <c r="T125" s="161"/>
      <c r="U125" s="161"/>
      <c r="V125" s="161"/>
      <c r="W125" s="160"/>
      <c r="X125" s="160"/>
      <c r="Y125" s="161"/>
      <c r="Z125" s="160"/>
      <c r="AA125" s="147"/>
    </row>
    <row r="126" spans="1:27" x14ac:dyDescent="0.3">
      <c r="A126" s="374"/>
      <c r="B126" s="176"/>
      <c r="C126" s="175"/>
      <c r="D126" s="148"/>
      <c r="E126" s="175"/>
      <c r="F126" s="147"/>
      <c r="G126" s="175"/>
      <c r="H126" s="147"/>
      <c r="I126" s="175"/>
      <c r="J126" s="176"/>
      <c r="K126" s="175"/>
      <c r="L126" s="147"/>
      <c r="M126" s="175"/>
      <c r="N126" s="147"/>
      <c r="O126" s="175"/>
      <c r="P126" s="147"/>
      <c r="Q126" s="175"/>
      <c r="R126" s="177"/>
      <c r="S126" s="161"/>
      <c r="T126" s="161"/>
      <c r="U126" s="161"/>
      <c r="V126" s="161"/>
      <c r="W126" s="160"/>
      <c r="X126" s="160"/>
      <c r="Y126" s="161"/>
      <c r="Z126" s="160"/>
      <c r="AA126" s="147"/>
    </row>
    <row r="127" spans="1:27" x14ac:dyDescent="0.3">
      <c r="A127" s="374"/>
      <c r="B127" s="176"/>
      <c r="C127" s="175"/>
      <c r="D127" s="148"/>
      <c r="E127" s="175"/>
      <c r="F127" s="147"/>
      <c r="G127" s="175"/>
      <c r="H127" s="147"/>
      <c r="I127" s="175"/>
      <c r="J127" s="176"/>
      <c r="K127" s="175"/>
      <c r="L127" s="147"/>
      <c r="M127" s="175"/>
      <c r="N127" s="147"/>
      <c r="O127" s="175"/>
      <c r="P127" s="147"/>
      <c r="Q127" s="175"/>
      <c r="R127" s="177"/>
      <c r="S127" s="161"/>
      <c r="T127" s="161"/>
      <c r="U127" s="161"/>
      <c r="V127" s="161"/>
      <c r="W127" s="161"/>
      <c r="X127" s="161"/>
      <c r="Y127" s="161"/>
      <c r="Z127" s="160"/>
      <c r="AA127" s="147"/>
    </row>
    <row r="128" spans="1:27" x14ac:dyDescent="0.3">
      <c r="A128" s="374"/>
      <c r="B128" s="176"/>
      <c r="C128" s="175"/>
      <c r="D128" s="148"/>
      <c r="E128" s="175"/>
      <c r="F128" s="147"/>
      <c r="G128" s="175"/>
      <c r="H128" s="147"/>
      <c r="I128" s="175"/>
      <c r="J128" s="176"/>
      <c r="K128" s="175"/>
      <c r="L128" s="147"/>
      <c r="M128" s="175"/>
      <c r="N128" s="147"/>
      <c r="O128" s="175"/>
      <c r="P128" s="147"/>
      <c r="Q128" s="175"/>
      <c r="R128" s="177"/>
      <c r="S128" s="161"/>
      <c r="T128" s="161"/>
      <c r="U128" s="161"/>
      <c r="V128" s="161"/>
      <c r="W128" s="161"/>
      <c r="X128" s="161"/>
      <c r="Y128" s="161"/>
      <c r="Z128" s="161"/>
      <c r="AA128" s="147"/>
    </row>
    <row r="129" spans="1:18" x14ac:dyDescent="0.3">
      <c r="A129" s="374"/>
      <c r="B129" s="176"/>
      <c r="C129" s="175"/>
      <c r="D129" s="148"/>
      <c r="E129" s="175"/>
      <c r="F129" s="147"/>
      <c r="G129" s="175"/>
      <c r="H129" s="147"/>
      <c r="I129" s="175"/>
      <c r="J129" s="176"/>
      <c r="K129" s="175"/>
      <c r="L129" s="147"/>
      <c r="M129" s="175"/>
      <c r="N129" s="147"/>
      <c r="O129" s="175"/>
      <c r="P129" s="147"/>
      <c r="Q129" s="175"/>
      <c r="R129" s="177"/>
    </row>
    <row r="130" spans="1:18" x14ac:dyDescent="0.3">
      <c r="A130" s="374"/>
      <c r="B130" s="176"/>
      <c r="C130" s="175"/>
      <c r="D130" s="148"/>
      <c r="E130" s="175"/>
      <c r="F130" s="147"/>
      <c r="G130" s="175"/>
      <c r="H130" s="147"/>
      <c r="I130" s="175"/>
      <c r="J130" s="176"/>
      <c r="K130" s="175"/>
      <c r="L130" s="147"/>
      <c r="M130" s="175"/>
      <c r="N130" s="147"/>
      <c r="O130" s="175"/>
      <c r="P130" s="147"/>
      <c r="Q130" s="175"/>
      <c r="R130" s="177"/>
    </row>
    <row r="131" spans="1:18" x14ac:dyDescent="0.3">
      <c r="A131" s="374"/>
      <c r="B131" s="176"/>
      <c r="C131" s="175"/>
      <c r="D131" s="148"/>
      <c r="E131" s="175"/>
      <c r="F131" s="147"/>
      <c r="G131" s="175"/>
      <c r="H131" s="147"/>
      <c r="I131" s="175"/>
      <c r="J131" s="176"/>
      <c r="K131" s="175"/>
      <c r="L131" s="147"/>
      <c r="M131" s="175"/>
      <c r="N131" s="147"/>
      <c r="O131" s="175"/>
      <c r="P131" s="147"/>
      <c r="Q131" s="175"/>
      <c r="R131" s="177"/>
    </row>
    <row r="132" spans="1:18" x14ac:dyDescent="0.3">
      <c r="A132" s="374"/>
      <c r="B132" s="176"/>
      <c r="C132" s="175"/>
      <c r="D132" s="148"/>
      <c r="E132" s="175"/>
      <c r="F132" s="147"/>
      <c r="G132" s="175"/>
      <c r="H132" s="147"/>
      <c r="I132" s="175"/>
      <c r="J132" s="176"/>
      <c r="K132" s="175"/>
      <c r="L132" s="147"/>
      <c r="M132" s="175"/>
      <c r="N132" s="147"/>
      <c r="O132" s="175"/>
      <c r="P132" s="147"/>
      <c r="Q132" s="175"/>
      <c r="R132" s="177"/>
    </row>
    <row r="133" spans="1:18" x14ac:dyDescent="0.3">
      <c r="A133" s="374"/>
      <c r="B133" s="176"/>
      <c r="C133" s="175"/>
      <c r="D133" s="148"/>
      <c r="E133" s="175"/>
      <c r="F133" s="147"/>
      <c r="G133" s="175"/>
      <c r="H133" s="147"/>
      <c r="I133" s="175"/>
      <c r="J133" s="176"/>
      <c r="K133" s="175"/>
      <c r="L133" s="147"/>
      <c r="M133" s="175"/>
      <c r="N133" s="147"/>
      <c r="O133" s="175"/>
      <c r="P133" s="147"/>
      <c r="Q133" s="175"/>
      <c r="R133" s="177"/>
    </row>
    <row r="134" spans="1:18" x14ac:dyDescent="0.3">
      <c r="A134" s="374"/>
      <c r="B134" s="176"/>
      <c r="C134" s="175"/>
      <c r="D134" s="148"/>
      <c r="E134" s="175"/>
      <c r="F134" s="147"/>
      <c r="G134" s="175"/>
      <c r="H134" s="147"/>
      <c r="I134" s="175"/>
      <c r="J134" s="176"/>
      <c r="K134" s="175"/>
      <c r="L134" s="147"/>
      <c r="M134" s="175"/>
      <c r="N134" s="147"/>
      <c r="O134" s="175"/>
      <c r="P134" s="147"/>
      <c r="Q134" s="175"/>
      <c r="R134" s="177"/>
    </row>
    <row r="135" spans="1:18" x14ac:dyDescent="0.3">
      <c r="A135" s="374"/>
      <c r="B135" s="176"/>
      <c r="C135" s="175"/>
      <c r="D135" s="148"/>
      <c r="E135" s="175"/>
      <c r="F135" s="147"/>
      <c r="G135" s="175"/>
      <c r="H135" s="147"/>
      <c r="I135" s="175"/>
      <c r="J135" s="176"/>
      <c r="K135" s="175"/>
      <c r="L135" s="147"/>
      <c r="M135" s="175"/>
      <c r="N135" s="147"/>
      <c r="O135" s="175"/>
      <c r="P135" s="147"/>
      <c r="Q135" s="175"/>
      <c r="R135" s="177"/>
    </row>
    <row r="136" spans="1:18" x14ac:dyDescent="0.3">
      <c r="A136" s="374"/>
      <c r="B136" s="176"/>
      <c r="C136" s="175"/>
      <c r="D136" s="148"/>
      <c r="E136" s="175"/>
      <c r="F136" s="147"/>
      <c r="G136" s="175"/>
      <c r="H136" s="147"/>
      <c r="I136" s="175"/>
      <c r="J136" s="176"/>
      <c r="K136" s="175"/>
      <c r="L136" s="147"/>
      <c r="M136" s="175"/>
      <c r="N136" s="147"/>
      <c r="O136" s="175"/>
      <c r="P136" s="147"/>
      <c r="Q136" s="175"/>
      <c r="R136" s="177"/>
    </row>
    <row r="137" spans="1:18" x14ac:dyDescent="0.3">
      <c r="A137" s="373"/>
      <c r="B137" s="140"/>
      <c r="C137" s="144"/>
      <c r="D137" s="179"/>
      <c r="E137" s="144"/>
      <c r="F137" s="143"/>
      <c r="G137" s="144"/>
      <c r="H137" s="143"/>
      <c r="I137" s="144"/>
      <c r="J137" s="140"/>
      <c r="K137" s="144"/>
      <c r="L137" s="143"/>
      <c r="M137" s="144"/>
      <c r="N137" s="143"/>
      <c r="O137" s="144"/>
      <c r="P137" s="143"/>
      <c r="Q137" s="144"/>
      <c r="R137" s="180"/>
    </row>
    <row r="138" spans="1:18" x14ac:dyDescent="0.3">
      <c r="A138" s="633"/>
      <c r="B138" s="633"/>
      <c r="C138" s="633"/>
      <c r="D138" s="633"/>
      <c r="E138" s="633"/>
      <c r="F138" s="633"/>
      <c r="G138" s="633"/>
      <c r="H138" s="633"/>
      <c r="I138" s="633"/>
      <c r="J138" s="633"/>
      <c r="K138" s="633"/>
      <c r="L138" s="633"/>
      <c r="M138" s="633"/>
      <c r="N138" s="633"/>
      <c r="O138" s="633"/>
      <c r="P138" s="633"/>
      <c r="Q138" s="633"/>
      <c r="R138" s="633"/>
    </row>
    <row r="139" spans="1:18" x14ac:dyDescent="0.3">
      <c r="A139" s="563"/>
      <c r="B139" s="563"/>
      <c r="C139" s="563"/>
      <c r="D139" s="563"/>
      <c r="E139" s="563"/>
      <c r="F139" s="563"/>
      <c r="G139" s="563"/>
      <c r="H139" s="563"/>
      <c r="I139" s="563"/>
      <c r="J139" s="563"/>
      <c r="K139" s="563"/>
      <c r="L139" s="563"/>
      <c r="M139" s="563"/>
      <c r="N139" s="563"/>
      <c r="O139" s="563"/>
      <c r="P139" s="563"/>
      <c r="Q139" s="563"/>
      <c r="R139" s="563"/>
    </row>
    <row r="140" spans="1:18" x14ac:dyDescent="0.3">
      <c r="A140" s="563"/>
      <c r="B140" s="563"/>
      <c r="C140" s="563"/>
      <c r="D140" s="563"/>
      <c r="E140" s="563"/>
      <c r="F140" s="563"/>
      <c r="G140" s="563"/>
      <c r="H140" s="563"/>
      <c r="I140" s="563"/>
      <c r="J140" s="563"/>
      <c r="K140" s="563"/>
      <c r="L140" s="563"/>
      <c r="M140" s="563"/>
      <c r="N140" s="563"/>
      <c r="O140" s="563"/>
      <c r="P140" s="563"/>
      <c r="Q140" s="563"/>
      <c r="R140" s="563"/>
    </row>
    <row r="141" spans="1:18" x14ac:dyDescent="0.3">
      <c r="A141" s="562"/>
      <c r="B141" s="562"/>
      <c r="C141" s="562"/>
      <c r="D141" s="562"/>
      <c r="E141" s="562"/>
      <c r="F141" s="562"/>
      <c r="G141" s="562"/>
      <c r="H141" s="562"/>
      <c r="I141" s="562"/>
      <c r="J141" s="562"/>
      <c r="K141" s="562"/>
      <c r="L141" s="562"/>
      <c r="M141" s="562"/>
      <c r="N141" s="562"/>
      <c r="O141" s="562"/>
      <c r="P141" s="562"/>
      <c r="Q141" s="562"/>
      <c r="R141" s="562"/>
    </row>
    <row r="142" spans="1:18" x14ac:dyDescent="0.3">
      <c r="A142" s="123"/>
    </row>
    <row r="144" spans="1:18" x14ac:dyDescent="0.3">
      <c r="A144" s="586"/>
      <c r="B144" s="586"/>
      <c r="C144" s="134"/>
      <c r="D144" s="634"/>
      <c r="E144" s="181"/>
      <c r="F144" s="138"/>
      <c r="G144" s="636"/>
      <c r="H144" s="637"/>
      <c r="I144" s="638"/>
      <c r="J144" s="564"/>
      <c r="K144" s="565"/>
      <c r="L144" s="565"/>
      <c r="M144" s="565"/>
      <c r="N144" s="565"/>
      <c r="O144" s="565"/>
      <c r="P144" s="565"/>
      <c r="Q144" s="565"/>
      <c r="R144" s="566"/>
    </row>
    <row r="145" spans="1:18" x14ac:dyDescent="0.3">
      <c r="A145" s="588"/>
      <c r="B145" s="587"/>
      <c r="C145" s="139"/>
      <c r="D145" s="635"/>
      <c r="E145" s="183"/>
      <c r="F145" s="145"/>
      <c r="G145" s="373"/>
      <c r="H145" s="145"/>
      <c r="I145" s="145"/>
      <c r="J145" s="145"/>
      <c r="K145" s="145"/>
      <c r="L145" s="370"/>
      <c r="M145" s="145"/>
      <c r="N145" s="370"/>
      <c r="O145" s="145"/>
      <c r="P145" s="370"/>
      <c r="Q145" s="145"/>
      <c r="R145" s="371"/>
    </row>
    <row r="146" spans="1:18" x14ac:dyDescent="0.3">
      <c r="A146" s="134"/>
      <c r="B146" s="137"/>
      <c r="C146" s="137"/>
      <c r="D146" s="171"/>
      <c r="E146" s="136"/>
      <c r="F146" s="137"/>
      <c r="G146" s="137"/>
      <c r="H146" s="137"/>
      <c r="I146" s="137"/>
      <c r="J146" s="137"/>
      <c r="K146" s="137"/>
      <c r="L146" s="137"/>
      <c r="M146" s="174"/>
      <c r="N146" s="137"/>
      <c r="O146" s="174"/>
      <c r="P146" s="137"/>
      <c r="Q146" s="174"/>
      <c r="R146" s="137"/>
    </row>
    <row r="147" spans="1:18" x14ac:dyDescent="0.3">
      <c r="A147" s="186"/>
      <c r="B147" s="187"/>
      <c r="C147" s="187"/>
      <c r="D147" s="188"/>
      <c r="E147" s="146"/>
      <c r="F147" s="189"/>
      <c r="G147" s="374"/>
      <c r="H147" s="189"/>
      <c r="I147" s="189"/>
      <c r="J147" s="189"/>
      <c r="K147" s="189"/>
      <c r="L147" s="189"/>
      <c r="M147" s="190"/>
      <c r="N147" s="189"/>
      <c r="O147" s="190"/>
      <c r="P147" s="189"/>
      <c r="Q147" s="190"/>
      <c r="R147" s="189"/>
    </row>
    <row r="148" spans="1:18" x14ac:dyDescent="0.3">
      <c r="A148" s="186"/>
      <c r="B148" s="374"/>
      <c r="C148" s="374"/>
      <c r="D148" s="188"/>
      <c r="E148" s="146"/>
      <c r="F148" s="189"/>
      <c r="G148" s="191"/>
      <c r="H148" s="369"/>
      <c r="I148" s="189"/>
      <c r="J148" s="192"/>
      <c r="K148" s="189"/>
      <c r="L148" s="189"/>
      <c r="M148" s="190"/>
      <c r="N148" s="189"/>
      <c r="O148" s="190"/>
      <c r="P148" s="189"/>
      <c r="Q148" s="190"/>
      <c r="R148" s="190"/>
    </row>
    <row r="149" spans="1:18" x14ac:dyDescent="0.3">
      <c r="A149" s="186"/>
      <c r="B149" s="175"/>
      <c r="C149" s="175"/>
      <c r="D149" s="193"/>
      <c r="E149" s="148"/>
      <c r="F149" s="175"/>
      <c r="G149" s="177"/>
      <c r="H149" s="369"/>
      <c r="I149" s="175"/>
      <c r="J149" s="176"/>
      <c r="K149" s="175"/>
      <c r="L149" s="175"/>
      <c r="M149" s="177"/>
      <c r="N149" s="175"/>
      <c r="O149" s="177"/>
      <c r="P149" s="175"/>
      <c r="Q149" s="177"/>
      <c r="R149" s="177"/>
    </row>
    <row r="150" spans="1:18" x14ac:dyDescent="0.3">
      <c r="A150" s="186"/>
      <c r="B150" s="175"/>
      <c r="C150" s="175"/>
      <c r="D150" s="193"/>
      <c r="E150" s="147"/>
      <c r="F150" s="175"/>
      <c r="G150" s="177"/>
      <c r="H150" s="147"/>
      <c r="I150" s="175"/>
      <c r="J150" s="176"/>
      <c r="K150" s="175"/>
      <c r="L150" s="175"/>
      <c r="M150" s="177"/>
      <c r="N150" s="175"/>
      <c r="O150" s="177"/>
      <c r="P150" s="175"/>
      <c r="Q150" s="177"/>
      <c r="R150" s="177"/>
    </row>
    <row r="151" spans="1:18" x14ac:dyDescent="0.3">
      <c r="A151" s="186"/>
      <c r="B151" s="175"/>
      <c r="C151" s="175"/>
      <c r="D151" s="193"/>
      <c r="E151" s="147"/>
      <c r="F151" s="175"/>
      <c r="G151" s="177"/>
      <c r="H151" s="147"/>
      <c r="I151" s="175"/>
      <c r="J151" s="176"/>
      <c r="K151" s="175"/>
      <c r="L151" s="175"/>
      <c r="M151" s="177"/>
      <c r="N151" s="175"/>
      <c r="O151" s="177"/>
      <c r="P151" s="175"/>
      <c r="Q151" s="177"/>
      <c r="R151" s="177"/>
    </row>
    <row r="152" spans="1:18" x14ac:dyDescent="0.3">
      <c r="A152" s="186"/>
      <c r="B152" s="175"/>
      <c r="C152" s="175"/>
      <c r="D152" s="193"/>
      <c r="E152" s="147"/>
      <c r="F152" s="175"/>
      <c r="G152" s="177"/>
      <c r="H152" s="147"/>
      <c r="I152" s="175"/>
      <c r="J152" s="176"/>
      <c r="K152" s="175"/>
      <c r="L152" s="175"/>
      <c r="M152" s="177"/>
      <c r="N152" s="175"/>
      <c r="O152" s="177"/>
      <c r="P152" s="175"/>
      <c r="Q152" s="177"/>
      <c r="R152" s="177"/>
    </row>
    <row r="153" spans="1:18" x14ac:dyDescent="0.3">
      <c r="A153" s="186"/>
      <c r="B153" s="175"/>
      <c r="C153" s="175"/>
      <c r="D153" s="193"/>
      <c r="E153" s="147"/>
      <c r="F153" s="175"/>
      <c r="G153" s="177"/>
      <c r="H153" s="147"/>
      <c r="I153" s="175"/>
      <c r="J153" s="176"/>
      <c r="K153" s="175"/>
      <c r="L153" s="175"/>
      <c r="M153" s="177"/>
      <c r="N153" s="175"/>
      <c r="O153" s="177"/>
      <c r="P153" s="175"/>
      <c r="Q153" s="177"/>
      <c r="R153" s="177"/>
    </row>
    <row r="154" spans="1:18" x14ac:dyDescent="0.3">
      <c r="A154" s="186"/>
      <c r="B154" s="175"/>
      <c r="C154" s="175"/>
      <c r="D154" s="193"/>
      <c r="E154" s="147"/>
      <c r="F154" s="175"/>
      <c r="G154" s="177"/>
      <c r="H154" s="147"/>
      <c r="I154" s="175"/>
      <c r="J154" s="176"/>
      <c r="K154" s="175"/>
      <c r="L154" s="175"/>
      <c r="M154" s="177"/>
      <c r="N154" s="175"/>
      <c r="O154" s="177"/>
      <c r="P154" s="175"/>
      <c r="Q154" s="177"/>
      <c r="R154" s="177"/>
    </row>
    <row r="155" spans="1:18" x14ac:dyDescent="0.3">
      <c r="A155" s="186"/>
      <c r="B155" s="175"/>
      <c r="C155" s="175"/>
      <c r="D155" s="193"/>
      <c r="E155" s="147"/>
      <c r="F155" s="175"/>
      <c r="G155" s="177"/>
      <c r="H155" s="147"/>
      <c r="I155" s="175"/>
      <c r="J155" s="176"/>
      <c r="K155" s="175"/>
      <c r="L155" s="175"/>
      <c r="M155" s="177"/>
      <c r="N155" s="175"/>
      <c r="O155" s="177"/>
      <c r="P155" s="175"/>
      <c r="Q155" s="177"/>
      <c r="R155" s="177"/>
    </row>
    <row r="156" spans="1:18" x14ac:dyDescent="0.3">
      <c r="A156" s="186"/>
      <c r="B156" s="175"/>
      <c r="C156" s="175"/>
      <c r="D156" s="193"/>
      <c r="E156" s="147"/>
      <c r="F156" s="175"/>
      <c r="G156" s="177"/>
      <c r="H156" s="147"/>
      <c r="I156" s="175"/>
      <c r="J156" s="176"/>
      <c r="K156" s="175"/>
      <c r="L156" s="175"/>
      <c r="M156" s="177"/>
      <c r="N156" s="175"/>
      <c r="O156" s="177"/>
      <c r="P156" s="175"/>
      <c r="Q156" s="177"/>
      <c r="R156" s="177"/>
    </row>
    <row r="157" spans="1:18" x14ac:dyDescent="0.3">
      <c r="A157" s="186"/>
      <c r="B157" s="175"/>
      <c r="C157" s="175"/>
      <c r="D157" s="193"/>
      <c r="E157" s="147"/>
      <c r="F157" s="175"/>
      <c r="G157" s="177"/>
      <c r="H157" s="147"/>
      <c r="I157" s="175"/>
      <c r="J157" s="176"/>
      <c r="K157" s="175"/>
      <c r="L157" s="175"/>
      <c r="M157" s="177"/>
      <c r="N157" s="175"/>
      <c r="O157" s="177"/>
      <c r="P157" s="175"/>
      <c r="Q157" s="177"/>
      <c r="R157" s="177"/>
    </row>
    <row r="158" spans="1:18" x14ac:dyDescent="0.3">
      <c r="A158" s="186"/>
      <c r="B158" s="175"/>
      <c r="C158" s="175"/>
      <c r="D158" s="193"/>
      <c r="E158" s="147"/>
      <c r="F158" s="175"/>
      <c r="G158" s="177"/>
      <c r="H158" s="147"/>
      <c r="I158" s="175"/>
      <c r="J158" s="176"/>
      <c r="K158" s="175"/>
      <c r="L158" s="175"/>
      <c r="M158" s="177"/>
      <c r="N158" s="175"/>
      <c r="O158" s="177"/>
      <c r="P158" s="175"/>
      <c r="Q158" s="177"/>
      <c r="R158" s="177"/>
    </row>
    <row r="159" spans="1:18" x14ac:dyDescent="0.3">
      <c r="A159" s="186"/>
      <c r="B159" s="175"/>
      <c r="C159" s="175"/>
      <c r="D159" s="193"/>
      <c r="E159" s="147"/>
      <c r="F159" s="175"/>
      <c r="G159" s="177"/>
      <c r="H159" s="147"/>
      <c r="I159" s="175"/>
      <c r="J159" s="176"/>
      <c r="K159" s="175"/>
      <c r="L159" s="175"/>
      <c r="M159" s="177"/>
      <c r="N159" s="175"/>
      <c r="O159" s="177"/>
      <c r="P159" s="175"/>
      <c r="Q159" s="177"/>
      <c r="R159" s="177"/>
    </row>
    <row r="160" spans="1:18" x14ac:dyDescent="0.3">
      <c r="A160" s="186"/>
      <c r="B160" s="175"/>
      <c r="C160" s="175"/>
      <c r="D160" s="193"/>
      <c r="E160" s="147"/>
      <c r="F160" s="175"/>
      <c r="G160" s="177"/>
      <c r="H160" s="147"/>
      <c r="I160" s="175"/>
      <c r="J160" s="176"/>
      <c r="K160" s="175"/>
      <c r="L160" s="175"/>
      <c r="M160" s="177"/>
      <c r="N160" s="175"/>
      <c r="O160" s="177"/>
      <c r="P160" s="175"/>
      <c r="Q160" s="177"/>
      <c r="R160" s="177"/>
    </row>
    <row r="161" spans="1:18" x14ac:dyDescent="0.3">
      <c r="A161" s="186"/>
      <c r="B161" s="175"/>
      <c r="C161" s="175"/>
      <c r="D161" s="193"/>
      <c r="E161" s="147"/>
      <c r="F161" s="175"/>
      <c r="G161" s="177"/>
      <c r="H161" s="147"/>
      <c r="I161" s="175"/>
      <c r="J161" s="176"/>
      <c r="K161" s="175"/>
      <c r="L161" s="175"/>
      <c r="M161" s="177"/>
      <c r="N161" s="175"/>
      <c r="O161" s="177"/>
      <c r="P161" s="175"/>
      <c r="Q161" s="177"/>
      <c r="R161" s="177"/>
    </row>
    <row r="162" spans="1:18" x14ac:dyDescent="0.3">
      <c r="A162" s="186"/>
      <c r="B162" s="175"/>
      <c r="C162" s="175"/>
      <c r="D162" s="193"/>
      <c r="E162" s="147"/>
      <c r="F162" s="175"/>
      <c r="G162" s="177"/>
      <c r="H162" s="147"/>
      <c r="I162" s="175"/>
      <c r="J162" s="176"/>
      <c r="K162" s="175"/>
      <c r="L162" s="175"/>
      <c r="M162" s="177"/>
      <c r="N162" s="175"/>
      <c r="O162" s="177"/>
      <c r="P162" s="175"/>
      <c r="Q162" s="177"/>
      <c r="R162" s="177"/>
    </row>
    <row r="163" spans="1:18" x14ac:dyDescent="0.3">
      <c r="A163" s="186"/>
      <c r="B163" s="175"/>
      <c r="C163" s="175"/>
      <c r="D163" s="193"/>
      <c r="E163" s="147"/>
      <c r="F163" s="175"/>
      <c r="G163" s="177"/>
      <c r="H163" s="147"/>
      <c r="I163" s="175"/>
      <c r="J163" s="176"/>
      <c r="K163" s="175"/>
      <c r="L163" s="175"/>
      <c r="M163" s="177"/>
      <c r="N163" s="175"/>
      <c r="O163" s="177"/>
      <c r="P163" s="175"/>
      <c r="Q163" s="177"/>
      <c r="R163" s="177"/>
    </row>
    <row r="164" spans="1:18" x14ac:dyDescent="0.3">
      <c r="A164" s="186"/>
      <c r="B164" s="175"/>
      <c r="C164" s="175"/>
      <c r="D164" s="193"/>
      <c r="E164" s="147"/>
      <c r="F164" s="175"/>
      <c r="G164" s="177"/>
      <c r="H164" s="147"/>
      <c r="I164" s="175"/>
      <c r="J164" s="176"/>
      <c r="K164" s="175"/>
      <c r="L164" s="175"/>
      <c r="M164" s="177"/>
      <c r="N164" s="175"/>
      <c r="O164" s="177"/>
      <c r="P164" s="175"/>
      <c r="Q164" s="177"/>
      <c r="R164" s="177"/>
    </row>
    <row r="165" spans="1:18" x14ac:dyDescent="0.3">
      <c r="A165" s="186"/>
      <c r="B165" s="175"/>
      <c r="C165" s="175"/>
      <c r="D165" s="193"/>
      <c r="E165" s="147"/>
      <c r="F165" s="175"/>
      <c r="G165" s="177"/>
      <c r="H165" s="147"/>
      <c r="I165" s="175"/>
      <c r="J165" s="176"/>
      <c r="K165" s="175"/>
      <c r="L165" s="175"/>
      <c r="M165" s="177"/>
      <c r="N165" s="175"/>
      <c r="O165" s="177"/>
      <c r="P165" s="175"/>
      <c r="Q165" s="177"/>
      <c r="R165" s="177"/>
    </row>
    <row r="166" spans="1:18" x14ac:dyDescent="0.3">
      <c r="A166" s="139"/>
      <c r="B166" s="194"/>
      <c r="C166" s="194"/>
      <c r="D166" s="141"/>
      <c r="E166" s="143"/>
      <c r="F166" s="144"/>
      <c r="G166" s="180"/>
      <c r="H166" s="143"/>
      <c r="I166" s="144"/>
      <c r="J166" s="140"/>
      <c r="K166" s="144"/>
      <c r="L166" s="144"/>
      <c r="M166" s="180"/>
      <c r="N166" s="144"/>
      <c r="O166" s="180"/>
      <c r="P166" s="144"/>
      <c r="Q166" s="180"/>
      <c r="R166" s="180"/>
    </row>
    <row r="167" spans="1:18" x14ac:dyDescent="0.3">
      <c r="A167" s="633"/>
      <c r="B167" s="627"/>
      <c r="C167" s="633"/>
      <c r="D167" s="633"/>
      <c r="E167" s="633"/>
      <c r="F167" s="633"/>
      <c r="G167" s="633"/>
      <c r="H167" s="633"/>
      <c r="I167" s="633"/>
      <c r="J167" s="633"/>
      <c r="K167" s="633"/>
      <c r="L167" s="633"/>
      <c r="M167" s="633"/>
      <c r="N167" s="633"/>
      <c r="O167" s="633"/>
      <c r="P167" s="633"/>
      <c r="Q167" s="633"/>
      <c r="R167" s="633"/>
    </row>
    <row r="168" spans="1:18" x14ac:dyDescent="0.3">
      <c r="A168" s="563"/>
      <c r="B168" s="563"/>
      <c r="C168" s="563"/>
      <c r="D168" s="563"/>
      <c r="E168" s="563"/>
      <c r="F168" s="563"/>
      <c r="G168" s="563"/>
      <c r="H168" s="563"/>
      <c r="I168" s="563"/>
      <c r="J168" s="563"/>
      <c r="K168" s="563"/>
      <c r="L168" s="563"/>
      <c r="M168" s="563"/>
      <c r="N168" s="563"/>
      <c r="O168" s="563"/>
      <c r="P168" s="563"/>
      <c r="Q168" s="563"/>
      <c r="R168" s="563"/>
    </row>
    <row r="169" spans="1:18" x14ac:dyDescent="0.3">
      <c r="A169" s="563"/>
      <c r="B169" s="563"/>
      <c r="C169" s="563"/>
      <c r="D169" s="563"/>
      <c r="E169" s="563"/>
      <c r="F169" s="563"/>
      <c r="G169" s="563"/>
      <c r="H169" s="563"/>
      <c r="I169" s="563"/>
      <c r="J169" s="563"/>
      <c r="K169" s="563"/>
      <c r="L169" s="563"/>
      <c r="M169" s="563"/>
      <c r="N169" s="563"/>
      <c r="O169" s="563"/>
      <c r="P169" s="563"/>
      <c r="Q169" s="563"/>
      <c r="R169" s="563"/>
    </row>
    <row r="170" spans="1:18" x14ac:dyDescent="0.3">
      <c r="A170" s="562"/>
      <c r="B170" s="562"/>
      <c r="C170" s="562"/>
      <c r="D170" s="562"/>
      <c r="E170" s="562"/>
      <c r="F170" s="562"/>
      <c r="G170" s="562"/>
      <c r="H170" s="562"/>
      <c r="I170" s="562"/>
      <c r="J170" s="562"/>
      <c r="K170" s="562"/>
      <c r="L170" s="562"/>
      <c r="M170" s="562"/>
      <c r="N170" s="562"/>
      <c r="O170" s="562"/>
      <c r="P170" s="562"/>
      <c r="Q170" s="562"/>
      <c r="R170" s="562"/>
    </row>
    <row r="171" spans="1:18" x14ac:dyDescent="0.3">
      <c r="A171" s="123"/>
    </row>
    <row r="173" spans="1:18" x14ac:dyDescent="0.3">
      <c r="A173" s="569"/>
      <c r="B173" s="569"/>
      <c r="C173" s="195"/>
      <c r="D173" s="571"/>
      <c r="E173" s="366"/>
      <c r="F173" s="127"/>
      <c r="G173" s="573"/>
      <c r="H173" s="574"/>
      <c r="I173" s="575"/>
      <c r="J173" s="576"/>
      <c r="K173" s="577"/>
      <c r="L173" s="577"/>
      <c r="M173" s="577"/>
      <c r="N173" s="577"/>
      <c r="O173" s="577"/>
      <c r="P173" s="577"/>
      <c r="Q173" s="577"/>
      <c r="R173" s="578"/>
    </row>
    <row r="174" spans="1:18" x14ac:dyDescent="0.3">
      <c r="A174" s="570"/>
      <c r="B174" s="570"/>
      <c r="C174" s="196"/>
      <c r="D174" s="572"/>
      <c r="E174" s="367"/>
      <c r="F174" s="166"/>
      <c r="G174" s="367"/>
      <c r="H174" s="166"/>
      <c r="I174" s="166"/>
      <c r="J174" s="166"/>
      <c r="K174" s="166"/>
      <c r="L174" s="167"/>
      <c r="M174" s="166"/>
      <c r="N174" s="167"/>
      <c r="O174" s="166"/>
      <c r="P174" s="167"/>
      <c r="Q174" s="166"/>
      <c r="R174" s="168"/>
    </row>
    <row r="175" spans="1:18" x14ac:dyDescent="0.3">
      <c r="A175" s="372"/>
      <c r="B175" s="175"/>
      <c r="C175" s="175"/>
      <c r="D175" s="171"/>
      <c r="E175" s="173"/>
      <c r="F175" s="137"/>
      <c r="G175" s="174"/>
      <c r="H175" s="172"/>
      <c r="I175" s="137"/>
      <c r="J175" s="173"/>
      <c r="K175" s="137"/>
      <c r="L175" s="136"/>
      <c r="M175" s="137"/>
      <c r="N175" s="136"/>
      <c r="O175" s="137"/>
      <c r="P175" s="136"/>
      <c r="Q175" s="137"/>
      <c r="R175" s="174"/>
    </row>
    <row r="176" spans="1:18" x14ac:dyDescent="0.3">
      <c r="A176" s="374"/>
      <c r="B176" s="175"/>
      <c r="C176" s="175"/>
      <c r="D176" s="193"/>
      <c r="E176" s="197"/>
      <c r="F176" s="189"/>
      <c r="G176" s="177"/>
      <c r="H176" s="369"/>
      <c r="I176" s="175"/>
      <c r="J176" s="176"/>
      <c r="K176" s="175"/>
      <c r="L176" s="147"/>
      <c r="M176" s="175"/>
      <c r="N176" s="147"/>
      <c r="O176" s="175"/>
      <c r="P176" s="147"/>
      <c r="Q176" s="175"/>
      <c r="R176" s="177"/>
    </row>
    <row r="177" spans="1:18" x14ac:dyDescent="0.3">
      <c r="A177" s="374"/>
      <c r="B177" s="175"/>
      <c r="C177" s="175"/>
      <c r="D177" s="193"/>
      <c r="E177" s="197"/>
      <c r="F177" s="189"/>
      <c r="G177" s="177"/>
      <c r="H177" s="369"/>
      <c r="I177" s="175"/>
      <c r="J177" s="176"/>
      <c r="K177" s="175"/>
      <c r="L177" s="147"/>
      <c r="M177" s="175"/>
      <c r="N177" s="147"/>
      <c r="O177" s="175"/>
      <c r="P177" s="147"/>
      <c r="Q177" s="175"/>
      <c r="R177" s="177"/>
    </row>
    <row r="178" spans="1:18" x14ac:dyDescent="0.3">
      <c r="A178" s="374"/>
      <c r="B178" s="175"/>
      <c r="C178" s="175"/>
      <c r="D178" s="193"/>
      <c r="E178" s="176"/>
      <c r="F178" s="175"/>
      <c r="G178" s="177"/>
      <c r="H178" s="369"/>
      <c r="I178" s="175"/>
      <c r="J178" s="176"/>
      <c r="K178" s="175"/>
      <c r="L178" s="147"/>
      <c r="M178" s="175"/>
      <c r="N178" s="147"/>
      <c r="O178" s="175"/>
      <c r="P178" s="147"/>
      <c r="Q178" s="175"/>
      <c r="R178" s="177"/>
    </row>
    <row r="179" spans="1:18" x14ac:dyDescent="0.3">
      <c r="A179" s="374"/>
      <c r="B179" s="175"/>
      <c r="C179" s="175"/>
      <c r="D179" s="193"/>
      <c r="E179" s="197"/>
      <c r="F179" s="175"/>
      <c r="G179" s="177"/>
      <c r="H179" s="369"/>
      <c r="I179" s="175"/>
      <c r="J179" s="176"/>
      <c r="K179" s="175"/>
      <c r="L179" s="147"/>
      <c r="M179" s="175"/>
      <c r="N179" s="147"/>
      <c r="O179" s="175"/>
      <c r="P179" s="147"/>
      <c r="Q179" s="175"/>
      <c r="R179" s="177"/>
    </row>
    <row r="180" spans="1:18" x14ac:dyDescent="0.3">
      <c r="A180" s="374"/>
      <c r="B180" s="175"/>
      <c r="C180" s="175"/>
      <c r="D180" s="193"/>
      <c r="E180" s="176"/>
      <c r="F180" s="175"/>
      <c r="G180" s="177"/>
      <c r="H180" s="147"/>
      <c r="I180" s="175"/>
      <c r="J180" s="176"/>
      <c r="K180" s="175"/>
      <c r="L180" s="147"/>
      <c r="M180" s="175"/>
      <c r="N180" s="147"/>
      <c r="O180" s="175"/>
      <c r="P180" s="147"/>
      <c r="Q180" s="175"/>
      <c r="R180" s="177"/>
    </row>
    <row r="181" spans="1:18" x14ac:dyDescent="0.3">
      <c r="A181" s="374"/>
      <c r="B181" s="175"/>
      <c r="C181" s="175"/>
      <c r="D181" s="193"/>
      <c r="E181" s="176"/>
      <c r="F181" s="189"/>
      <c r="G181" s="177"/>
      <c r="H181" s="147"/>
      <c r="I181" s="175"/>
      <c r="J181" s="176"/>
      <c r="K181" s="175"/>
      <c r="L181" s="147"/>
      <c r="M181" s="175"/>
      <c r="N181" s="147"/>
      <c r="O181" s="175"/>
      <c r="P181" s="147"/>
      <c r="Q181" s="175"/>
      <c r="R181" s="177"/>
    </row>
    <row r="182" spans="1:18" x14ac:dyDescent="0.3">
      <c r="A182" s="374"/>
      <c r="B182" s="175"/>
      <c r="C182" s="175"/>
      <c r="D182" s="193"/>
      <c r="E182" s="176"/>
      <c r="F182" s="189"/>
      <c r="G182" s="177"/>
      <c r="H182" s="147"/>
      <c r="I182" s="175"/>
      <c r="J182" s="176"/>
      <c r="K182" s="175"/>
      <c r="L182" s="147"/>
      <c r="M182" s="175"/>
      <c r="N182" s="147"/>
      <c r="O182" s="175"/>
      <c r="P182" s="147"/>
      <c r="Q182" s="175"/>
      <c r="R182" s="177"/>
    </row>
    <row r="183" spans="1:18" x14ac:dyDescent="0.3">
      <c r="A183" s="374"/>
      <c r="B183" s="175"/>
      <c r="C183" s="175"/>
      <c r="D183" s="193"/>
      <c r="E183" s="176"/>
      <c r="F183" s="175"/>
      <c r="G183" s="177"/>
      <c r="H183" s="147"/>
      <c r="I183" s="175"/>
      <c r="J183" s="176"/>
      <c r="K183" s="175"/>
      <c r="L183" s="147"/>
      <c r="M183" s="175"/>
      <c r="N183" s="147"/>
      <c r="O183" s="175"/>
      <c r="P183" s="147"/>
      <c r="Q183" s="175"/>
      <c r="R183" s="177"/>
    </row>
    <row r="184" spans="1:18" x14ac:dyDescent="0.3">
      <c r="A184" s="374"/>
      <c r="B184" s="175"/>
      <c r="C184" s="175"/>
      <c r="D184" s="193"/>
      <c r="E184" s="176"/>
      <c r="F184" s="175"/>
      <c r="G184" s="177"/>
      <c r="H184" s="147"/>
      <c r="I184" s="175"/>
      <c r="J184" s="176"/>
      <c r="K184" s="175"/>
      <c r="L184" s="147"/>
      <c r="M184" s="175"/>
      <c r="N184" s="147"/>
      <c r="O184" s="175"/>
      <c r="P184" s="147"/>
      <c r="Q184" s="175"/>
      <c r="R184" s="177"/>
    </row>
    <row r="185" spans="1:18" x14ac:dyDescent="0.3">
      <c r="A185" s="374"/>
      <c r="B185" s="175"/>
      <c r="C185" s="175"/>
      <c r="D185" s="193"/>
      <c r="E185" s="176"/>
      <c r="F185" s="175"/>
      <c r="G185" s="177"/>
      <c r="H185" s="147"/>
      <c r="I185" s="175"/>
      <c r="J185" s="176"/>
      <c r="K185" s="175"/>
      <c r="L185" s="147"/>
      <c r="M185" s="175"/>
      <c r="N185" s="147"/>
      <c r="O185" s="175"/>
      <c r="P185" s="147"/>
      <c r="Q185" s="175"/>
      <c r="R185" s="177"/>
    </row>
    <row r="186" spans="1:18" x14ac:dyDescent="0.3">
      <c r="A186" s="374"/>
      <c r="B186" s="175"/>
      <c r="C186" s="175"/>
      <c r="D186" s="193"/>
      <c r="E186" s="176"/>
      <c r="F186" s="175"/>
      <c r="G186" s="177"/>
      <c r="H186" s="147"/>
      <c r="I186" s="175"/>
      <c r="J186" s="176"/>
      <c r="K186" s="175"/>
      <c r="L186" s="147"/>
      <c r="M186" s="175"/>
      <c r="N186" s="147"/>
      <c r="O186" s="175"/>
      <c r="P186" s="147"/>
      <c r="Q186" s="175"/>
      <c r="R186" s="177"/>
    </row>
    <row r="187" spans="1:18" x14ac:dyDescent="0.3">
      <c r="A187" s="374"/>
      <c r="B187" s="175"/>
      <c r="C187" s="175"/>
      <c r="D187" s="193"/>
      <c r="E187" s="176"/>
      <c r="F187" s="175"/>
      <c r="G187" s="177"/>
      <c r="H187" s="147"/>
      <c r="I187" s="175"/>
      <c r="J187" s="176"/>
      <c r="K187" s="175"/>
      <c r="L187" s="147"/>
      <c r="M187" s="175"/>
      <c r="N187" s="147"/>
      <c r="O187" s="175"/>
      <c r="P187" s="147"/>
      <c r="Q187" s="175"/>
      <c r="R187" s="177"/>
    </row>
    <row r="188" spans="1:18" x14ac:dyDescent="0.3">
      <c r="A188" s="374"/>
      <c r="B188" s="175"/>
      <c r="C188" s="175"/>
      <c r="D188" s="193"/>
      <c r="E188" s="176"/>
      <c r="F188" s="189"/>
      <c r="G188" s="177"/>
      <c r="H188" s="147"/>
      <c r="I188" s="175"/>
      <c r="J188" s="176"/>
      <c r="K188" s="175"/>
      <c r="L188" s="147"/>
      <c r="M188" s="175"/>
      <c r="N188" s="147"/>
      <c r="O188" s="175"/>
      <c r="P188" s="147"/>
      <c r="Q188" s="175"/>
      <c r="R188" s="177"/>
    </row>
    <row r="189" spans="1:18" x14ac:dyDescent="0.3">
      <c r="A189" s="374"/>
      <c r="B189" s="175"/>
      <c r="C189" s="175"/>
      <c r="D189" s="193"/>
      <c r="E189" s="176"/>
      <c r="F189" s="189"/>
      <c r="G189" s="177"/>
      <c r="H189" s="147"/>
      <c r="I189" s="175"/>
      <c r="J189" s="176"/>
      <c r="K189" s="175"/>
      <c r="L189" s="147"/>
      <c r="M189" s="175"/>
      <c r="N189" s="147"/>
      <c r="O189" s="175"/>
      <c r="P189" s="147"/>
      <c r="Q189" s="175"/>
      <c r="R189" s="177"/>
    </row>
    <row r="190" spans="1:18" x14ac:dyDescent="0.3">
      <c r="A190" s="374"/>
      <c r="B190" s="175"/>
      <c r="C190" s="175"/>
      <c r="D190" s="193"/>
      <c r="E190" s="176"/>
      <c r="F190" s="175"/>
      <c r="G190" s="177"/>
      <c r="H190" s="147"/>
      <c r="I190" s="175"/>
      <c r="J190" s="176"/>
      <c r="K190" s="175"/>
      <c r="L190" s="147"/>
      <c r="M190" s="175"/>
      <c r="N190" s="147"/>
      <c r="O190" s="175"/>
      <c r="P190" s="147"/>
      <c r="Q190" s="175"/>
      <c r="R190" s="177"/>
    </row>
    <row r="191" spans="1:18" x14ac:dyDescent="0.3">
      <c r="A191" s="374"/>
      <c r="B191" s="175"/>
      <c r="C191" s="175"/>
      <c r="D191" s="193"/>
      <c r="E191" s="176"/>
      <c r="F191" s="175"/>
      <c r="G191" s="177"/>
      <c r="H191" s="147"/>
      <c r="I191" s="175"/>
      <c r="J191" s="176"/>
      <c r="K191" s="175"/>
      <c r="L191" s="147"/>
      <c r="M191" s="175"/>
      <c r="N191" s="147"/>
      <c r="O191" s="175"/>
      <c r="P191" s="147"/>
      <c r="Q191" s="175"/>
      <c r="R191" s="177"/>
    </row>
    <row r="192" spans="1:18" x14ac:dyDescent="0.3">
      <c r="A192" s="194"/>
      <c r="B192" s="194"/>
      <c r="C192" s="194"/>
      <c r="D192" s="141"/>
      <c r="E192" s="140"/>
      <c r="F192" s="144"/>
      <c r="G192" s="180"/>
      <c r="H192" s="143"/>
      <c r="I192" s="144"/>
      <c r="J192" s="140"/>
      <c r="K192" s="144"/>
      <c r="L192" s="143"/>
      <c r="M192" s="144"/>
      <c r="N192" s="143"/>
      <c r="O192" s="144"/>
      <c r="P192" s="143"/>
      <c r="Q192" s="144"/>
      <c r="R192" s="180"/>
    </row>
    <row r="193" spans="1:18" x14ac:dyDescent="0.3">
      <c r="A193" s="559"/>
      <c r="B193" s="559"/>
      <c r="C193" s="559"/>
      <c r="D193" s="559"/>
      <c r="E193" s="559"/>
      <c r="F193" s="559"/>
      <c r="G193" s="559"/>
      <c r="H193" s="559"/>
      <c r="I193" s="559"/>
      <c r="J193" s="559"/>
      <c r="K193" s="559"/>
      <c r="L193" s="559"/>
      <c r="M193" s="559"/>
      <c r="N193" s="559"/>
      <c r="O193" s="559"/>
      <c r="P193" s="559"/>
      <c r="Q193" s="559"/>
      <c r="R193" s="559"/>
    </row>
    <row r="194" spans="1:18" x14ac:dyDescent="0.3">
      <c r="A194" s="563"/>
      <c r="B194" s="563"/>
      <c r="C194" s="563"/>
      <c r="D194" s="563"/>
      <c r="E194" s="563"/>
      <c r="F194" s="563"/>
      <c r="G194" s="563"/>
      <c r="H194" s="563"/>
      <c r="I194" s="563"/>
      <c r="J194" s="563"/>
      <c r="K194" s="563"/>
      <c r="L194" s="563"/>
      <c r="M194" s="563"/>
      <c r="N194" s="563"/>
      <c r="O194" s="563"/>
      <c r="P194" s="563"/>
      <c r="Q194" s="563"/>
      <c r="R194" s="563"/>
    </row>
    <row r="195" spans="1:18" x14ac:dyDescent="0.3">
      <c r="A195" s="563"/>
      <c r="B195" s="563"/>
      <c r="C195" s="563"/>
      <c r="D195" s="563"/>
      <c r="E195" s="563"/>
      <c r="F195" s="563"/>
      <c r="G195" s="563"/>
      <c r="H195" s="563"/>
      <c r="I195" s="563"/>
      <c r="J195" s="563"/>
      <c r="K195" s="563"/>
      <c r="L195" s="563"/>
      <c r="M195" s="563"/>
      <c r="N195" s="563"/>
      <c r="O195" s="563"/>
      <c r="P195" s="563"/>
      <c r="Q195" s="563"/>
      <c r="R195" s="563"/>
    </row>
    <row r="196" spans="1:18" x14ac:dyDescent="0.3">
      <c r="A196" s="562"/>
      <c r="B196" s="562"/>
      <c r="C196" s="562"/>
      <c r="D196" s="562"/>
      <c r="E196" s="562"/>
      <c r="F196" s="562"/>
      <c r="G196" s="562"/>
      <c r="H196" s="562"/>
      <c r="I196" s="562"/>
      <c r="J196" s="562"/>
      <c r="K196" s="562"/>
      <c r="L196" s="562"/>
      <c r="M196" s="562"/>
      <c r="N196" s="562"/>
      <c r="O196" s="562"/>
      <c r="P196" s="562"/>
      <c r="Q196" s="562"/>
      <c r="R196" s="562"/>
    </row>
    <row r="197" spans="1:18" x14ac:dyDescent="0.3">
      <c r="A197" s="123"/>
    </row>
    <row r="199" spans="1:18" x14ac:dyDescent="0.3">
      <c r="A199" s="569"/>
      <c r="B199" s="569"/>
      <c r="C199" s="195"/>
      <c r="D199" s="571"/>
      <c r="E199" s="366"/>
      <c r="F199" s="127"/>
      <c r="G199" s="573"/>
      <c r="H199" s="574"/>
      <c r="I199" s="575"/>
      <c r="J199" s="576"/>
      <c r="K199" s="577"/>
      <c r="L199" s="577"/>
      <c r="M199" s="577"/>
      <c r="N199" s="577"/>
      <c r="O199" s="577"/>
      <c r="P199" s="577"/>
      <c r="Q199" s="577"/>
      <c r="R199" s="578"/>
    </row>
    <row r="200" spans="1:18" x14ac:dyDescent="0.3">
      <c r="A200" s="570"/>
      <c r="B200" s="570"/>
      <c r="C200" s="196"/>
      <c r="D200" s="572"/>
      <c r="E200" s="367"/>
      <c r="F200" s="166"/>
      <c r="G200" s="367"/>
      <c r="H200" s="166"/>
      <c r="I200" s="166"/>
      <c r="J200" s="166"/>
      <c r="K200" s="166"/>
      <c r="L200" s="167"/>
      <c r="M200" s="166"/>
      <c r="N200" s="167"/>
      <c r="O200" s="166"/>
      <c r="P200" s="167"/>
      <c r="Q200" s="166"/>
      <c r="R200" s="168"/>
    </row>
    <row r="201" spans="1:18" x14ac:dyDescent="0.3">
      <c r="A201" s="134"/>
      <c r="B201" s="137"/>
      <c r="C201" s="137"/>
      <c r="D201" s="171"/>
      <c r="E201" s="171"/>
      <c r="F201" s="136"/>
      <c r="G201" s="137"/>
      <c r="H201" s="172"/>
      <c r="I201" s="137"/>
      <c r="J201" s="173"/>
      <c r="K201" s="137"/>
      <c r="L201" s="136"/>
      <c r="M201" s="137"/>
      <c r="N201" s="136"/>
      <c r="O201" s="137"/>
      <c r="P201" s="136"/>
      <c r="Q201" s="137"/>
      <c r="R201" s="174"/>
    </row>
    <row r="202" spans="1:18" x14ac:dyDescent="0.3">
      <c r="A202" s="186"/>
      <c r="B202" s="175"/>
      <c r="C202" s="175"/>
      <c r="D202" s="193"/>
      <c r="E202" s="193"/>
      <c r="F202" s="147"/>
      <c r="G202" s="175"/>
      <c r="H202" s="369"/>
      <c r="I202" s="175"/>
      <c r="J202" s="176"/>
      <c r="K202" s="175"/>
      <c r="L202" s="147"/>
      <c r="M202" s="175"/>
      <c r="N202" s="147"/>
      <c r="O202" s="175"/>
      <c r="P202" s="147"/>
      <c r="Q202" s="175"/>
      <c r="R202" s="177"/>
    </row>
    <row r="203" spans="1:18" x14ac:dyDescent="0.3">
      <c r="A203" s="186"/>
      <c r="B203" s="175"/>
      <c r="C203" s="175"/>
      <c r="D203" s="193"/>
      <c r="E203" s="193"/>
      <c r="F203" s="147"/>
      <c r="G203" s="175"/>
      <c r="H203" s="369"/>
      <c r="I203" s="175"/>
      <c r="J203" s="176"/>
      <c r="K203" s="175"/>
      <c r="L203" s="147"/>
      <c r="M203" s="175"/>
      <c r="N203" s="147"/>
      <c r="O203" s="175"/>
      <c r="P203" s="147"/>
      <c r="Q203" s="175"/>
      <c r="R203" s="177"/>
    </row>
    <row r="204" spans="1:18" x14ac:dyDescent="0.3">
      <c r="A204" s="186"/>
      <c r="B204" s="175"/>
      <c r="C204" s="175"/>
      <c r="D204" s="193"/>
      <c r="E204" s="193"/>
      <c r="F204" s="147"/>
      <c r="G204" s="175"/>
      <c r="H204" s="369"/>
      <c r="I204" s="175"/>
      <c r="J204" s="176"/>
      <c r="K204" s="175"/>
      <c r="L204" s="147"/>
      <c r="M204" s="175"/>
      <c r="N204" s="147"/>
      <c r="O204" s="175"/>
      <c r="P204" s="147"/>
      <c r="Q204" s="175"/>
      <c r="R204" s="177"/>
    </row>
    <row r="205" spans="1:18" x14ac:dyDescent="0.3">
      <c r="A205" s="186"/>
      <c r="B205" s="175"/>
      <c r="C205" s="175"/>
      <c r="D205" s="193"/>
      <c r="E205" s="193"/>
      <c r="F205" s="147"/>
      <c r="G205" s="175"/>
      <c r="H205" s="369"/>
      <c r="I205" s="175"/>
      <c r="J205" s="176"/>
      <c r="K205" s="175"/>
      <c r="L205" s="147"/>
      <c r="M205" s="175"/>
      <c r="N205" s="147"/>
      <c r="O205" s="175"/>
      <c r="P205" s="147"/>
      <c r="Q205" s="175"/>
      <c r="R205" s="177"/>
    </row>
    <row r="206" spans="1:18" x14ac:dyDescent="0.3">
      <c r="A206" s="186"/>
      <c r="B206" s="175"/>
      <c r="C206" s="175"/>
      <c r="D206" s="193"/>
      <c r="E206" s="175"/>
      <c r="F206" s="147"/>
      <c r="G206" s="175"/>
      <c r="H206" s="147"/>
      <c r="I206" s="175"/>
      <c r="J206" s="176"/>
      <c r="K206" s="175"/>
      <c r="L206" s="147"/>
      <c r="M206" s="175"/>
      <c r="N206" s="147"/>
      <c r="O206" s="175"/>
      <c r="P206" s="147"/>
      <c r="Q206" s="175"/>
      <c r="R206" s="177"/>
    </row>
    <row r="207" spans="1:18" x14ac:dyDescent="0.3">
      <c r="A207" s="186"/>
      <c r="B207" s="175"/>
      <c r="C207" s="175"/>
      <c r="D207" s="193"/>
      <c r="E207" s="175"/>
      <c r="F207" s="147"/>
      <c r="G207" s="175"/>
      <c r="H207" s="147"/>
      <c r="I207" s="175"/>
      <c r="J207" s="176"/>
      <c r="K207" s="175"/>
      <c r="L207" s="147"/>
      <c r="M207" s="175"/>
      <c r="N207" s="147"/>
      <c r="O207" s="175"/>
      <c r="P207" s="147"/>
      <c r="Q207" s="175"/>
      <c r="R207" s="177"/>
    </row>
    <row r="208" spans="1:18" x14ac:dyDescent="0.3">
      <c r="A208" s="186"/>
      <c r="B208" s="175"/>
      <c r="C208" s="175"/>
      <c r="D208" s="193"/>
      <c r="E208" s="175"/>
      <c r="F208" s="147"/>
      <c r="G208" s="175"/>
      <c r="H208" s="147"/>
      <c r="I208" s="175"/>
      <c r="J208" s="176"/>
      <c r="K208" s="175"/>
      <c r="L208" s="147"/>
      <c r="M208" s="175"/>
      <c r="N208" s="147"/>
      <c r="O208" s="175"/>
      <c r="P208" s="147"/>
      <c r="Q208" s="175"/>
      <c r="R208" s="177"/>
    </row>
    <row r="209" spans="1:18" x14ac:dyDescent="0.3">
      <c r="A209" s="186"/>
      <c r="B209" s="147"/>
      <c r="C209" s="176"/>
      <c r="D209" s="193"/>
      <c r="E209" s="175"/>
      <c r="F209" s="147"/>
      <c r="G209" s="175"/>
      <c r="H209" s="147"/>
      <c r="I209" s="175"/>
      <c r="J209" s="176"/>
      <c r="K209" s="175"/>
      <c r="L209" s="147"/>
      <c r="M209" s="175"/>
      <c r="N209" s="147"/>
      <c r="O209" s="175"/>
      <c r="P209" s="147"/>
      <c r="Q209" s="175"/>
      <c r="R209" s="177"/>
    </row>
    <row r="210" spans="1:18" x14ac:dyDescent="0.3">
      <c r="A210" s="186"/>
      <c r="B210" s="175"/>
      <c r="C210" s="176"/>
      <c r="D210" s="193"/>
      <c r="E210" s="175"/>
      <c r="F210" s="147"/>
      <c r="G210" s="175"/>
      <c r="H210" s="147"/>
      <c r="I210" s="175"/>
      <c r="J210" s="176"/>
      <c r="K210" s="175"/>
      <c r="L210" s="147"/>
      <c r="M210" s="175"/>
      <c r="N210" s="147"/>
      <c r="O210" s="175"/>
      <c r="P210" s="147"/>
      <c r="Q210" s="175"/>
      <c r="R210" s="177"/>
    </row>
    <row r="211" spans="1:18" x14ac:dyDescent="0.3">
      <c r="A211" s="186"/>
      <c r="B211" s="175"/>
      <c r="C211" s="176"/>
      <c r="D211" s="193"/>
      <c r="E211" s="175"/>
      <c r="F211" s="147"/>
      <c r="G211" s="175"/>
      <c r="H211" s="147"/>
      <c r="I211" s="175"/>
      <c r="J211" s="176"/>
      <c r="K211" s="175"/>
      <c r="L211" s="147"/>
      <c r="M211" s="175"/>
      <c r="N211" s="147"/>
      <c r="O211" s="175"/>
      <c r="P211" s="147"/>
      <c r="Q211" s="175"/>
      <c r="R211" s="177"/>
    </row>
    <row r="212" spans="1:18" x14ac:dyDescent="0.3">
      <c r="A212" s="186"/>
      <c r="B212" s="175"/>
      <c r="C212" s="176"/>
      <c r="D212" s="193"/>
      <c r="E212" s="175"/>
      <c r="F212" s="147"/>
      <c r="G212" s="175"/>
      <c r="H212" s="147"/>
      <c r="I212" s="175"/>
      <c r="J212" s="176"/>
      <c r="K212" s="175"/>
      <c r="L212" s="147"/>
      <c r="M212" s="175"/>
      <c r="N212" s="147"/>
      <c r="O212" s="175"/>
      <c r="P212" s="147"/>
      <c r="Q212" s="175"/>
      <c r="R212" s="177"/>
    </row>
    <row r="213" spans="1:18" x14ac:dyDescent="0.3">
      <c r="A213" s="186"/>
      <c r="B213" s="175"/>
      <c r="C213" s="175"/>
      <c r="D213" s="193"/>
      <c r="E213" s="175"/>
      <c r="F213" s="147"/>
      <c r="G213" s="175"/>
      <c r="H213" s="147"/>
      <c r="I213" s="175"/>
      <c r="J213" s="176"/>
      <c r="K213" s="175"/>
      <c r="L213" s="147"/>
      <c r="M213" s="175"/>
      <c r="N213" s="147"/>
      <c r="O213" s="175"/>
      <c r="P213" s="147"/>
      <c r="Q213" s="175"/>
      <c r="R213" s="177"/>
    </row>
    <row r="214" spans="1:18" x14ac:dyDescent="0.3">
      <c r="A214" s="186"/>
      <c r="B214" s="175"/>
      <c r="C214" s="175"/>
      <c r="D214" s="193"/>
      <c r="E214" s="175"/>
      <c r="F214" s="147"/>
      <c r="G214" s="175"/>
      <c r="H214" s="147"/>
      <c r="I214" s="175"/>
      <c r="J214" s="176"/>
      <c r="K214" s="175"/>
      <c r="L214" s="147"/>
      <c r="M214" s="175"/>
      <c r="N214" s="147"/>
      <c r="O214" s="175"/>
      <c r="P214" s="147"/>
      <c r="Q214" s="175"/>
      <c r="R214" s="177"/>
    </row>
    <row r="215" spans="1:18" x14ac:dyDescent="0.3">
      <c r="A215" s="186"/>
      <c r="B215" s="175"/>
      <c r="C215" s="176"/>
      <c r="D215" s="193"/>
      <c r="E215" s="175"/>
      <c r="F215" s="147"/>
      <c r="G215" s="175"/>
      <c r="H215" s="147"/>
      <c r="I215" s="175"/>
      <c r="J215" s="176"/>
      <c r="K215" s="175"/>
      <c r="L215" s="147"/>
      <c r="M215" s="175"/>
      <c r="N215" s="147"/>
      <c r="O215" s="175"/>
      <c r="P215" s="147"/>
      <c r="Q215" s="175"/>
      <c r="R215" s="177"/>
    </row>
    <row r="216" spans="1:18" x14ac:dyDescent="0.3">
      <c r="A216" s="186"/>
      <c r="B216" s="175"/>
      <c r="C216" s="176"/>
      <c r="D216" s="193"/>
      <c r="E216" s="175"/>
      <c r="F216" s="147"/>
      <c r="G216" s="175"/>
      <c r="H216" s="147"/>
      <c r="I216" s="175"/>
      <c r="J216" s="176"/>
      <c r="K216" s="175"/>
      <c r="L216" s="147"/>
      <c r="M216" s="175"/>
      <c r="N216" s="147"/>
      <c r="O216" s="175"/>
      <c r="P216" s="147"/>
      <c r="Q216" s="175"/>
      <c r="R216" s="177"/>
    </row>
    <row r="217" spans="1:18" x14ac:dyDescent="0.3">
      <c r="A217" s="186"/>
      <c r="B217" s="175"/>
      <c r="C217" s="176"/>
      <c r="D217" s="193"/>
      <c r="E217" s="175"/>
      <c r="F217" s="147"/>
      <c r="G217" s="175"/>
      <c r="H217" s="147"/>
      <c r="I217" s="175"/>
      <c r="J217" s="176"/>
      <c r="K217" s="175"/>
      <c r="L217" s="147"/>
      <c r="M217" s="175"/>
      <c r="N217" s="147"/>
      <c r="O217" s="175"/>
      <c r="P217" s="147"/>
      <c r="Q217" s="175"/>
      <c r="R217" s="177"/>
    </row>
    <row r="218" spans="1:18" x14ac:dyDescent="0.3">
      <c r="A218" s="186"/>
      <c r="B218" s="175"/>
      <c r="C218" s="176"/>
      <c r="D218" s="193"/>
      <c r="E218" s="175"/>
      <c r="F218" s="147"/>
      <c r="G218" s="175"/>
      <c r="H218" s="147"/>
      <c r="I218" s="175"/>
      <c r="J218" s="176"/>
      <c r="K218" s="175"/>
      <c r="L218" s="147"/>
      <c r="M218" s="175"/>
      <c r="N218" s="147"/>
      <c r="O218" s="175"/>
      <c r="P218" s="147"/>
      <c r="Q218" s="175"/>
      <c r="R218" s="177"/>
    </row>
    <row r="219" spans="1:18" x14ac:dyDescent="0.3">
      <c r="A219" s="198"/>
      <c r="B219" s="144"/>
      <c r="C219" s="140"/>
      <c r="D219" s="141"/>
      <c r="E219" s="144"/>
      <c r="F219" s="143"/>
      <c r="G219" s="144"/>
      <c r="H219" s="143"/>
      <c r="I219" s="144"/>
      <c r="J219" s="140"/>
      <c r="K219" s="144"/>
      <c r="L219" s="143"/>
      <c r="M219" s="144"/>
      <c r="N219" s="143"/>
      <c r="O219" s="144"/>
      <c r="P219" s="143"/>
      <c r="Q219" s="144"/>
      <c r="R219" s="180"/>
    </row>
    <row r="221" spans="1:18" x14ac:dyDescent="0.3">
      <c r="A221" s="559"/>
      <c r="B221" s="559"/>
      <c r="C221" s="559"/>
      <c r="D221" s="559"/>
      <c r="E221" s="559"/>
      <c r="F221" s="559"/>
      <c r="G221" s="559"/>
      <c r="H221" s="559"/>
      <c r="I221" s="559"/>
      <c r="J221" s="559"/>
      <c r="K221" s="559"/>
      <c r="L221" s="559"/>
      <c r="M221" s="559"/>
      <c r="N221" s="559"/>
      <c r="O221" s="559"/>
      <c r="P221" s="559"/>
      <c r="Q221" s="559"/>
      <c r="R221" s="559"/>
    </row>
    <row r="222" spans="1:18" x14ac:dyDescent="0.3">
      <c r="A222" s="563"/>
      <c r="B222" s="563"/>
      <c r="C222" s="563"/>
      <c r="D222" s="563"/>
      <c r="E222" s="563"/>
      <c r="F222" s="563"/>
      <c r="G222" s="563"/>
      <c r="H222" s="563"/>
      <c r="I222" s="563"/>
      <c r="J222" s="563"/>
      <c r="K222" s="563"/>
      <c r="L222" s="563"/>
      <c r="M222" s="563"/>
      <c r="N222" s="563"/>
      <c r="O222" s="563"/>
      <c r="P222" s="563"/>
      <c r="Q222" s="563"/>
      <c r="R222" s="563"/>
    </row>
    <row r="223" spans="1:18" x14ac:dyDescent="0.3">
      <c r="A223" s="563"/>
      <c r="B223" s="563"/>
      <c r="C223" s="563"/>
      <c r="D223" s="563"/>
      <c r="E223" s="563"/>
      <c r="F223" s="563"/>
      <c r="G223" s="563"/>
      <c r="H223" s="563"/>
      <c r="I223" s="563"/>
      <c r="J223" s="563"/>
      <c r="K223" s="563"/>
      <c r="L223" s="563"/>
      <c r="M223" s="563"/>
      <c r="N223" s="563"/>
      <c r="O223" s="563"/>
      <c r="P223" s="563"/>
      <c r="Q223" s="563"/>
      <c r="R223" s="563"/>
    </row>
    <row r="224" spans="1:18" x14ac:dyDescent="0.3">
      <c r="A224" s="562"/>
      <c r="B224" s="562"/>
      <c r="C224" s="562"/>
      <c r="D224" s="562"/>
      <c r="E224" s="562"/>
      <c r="F224" s="562"/>
      <c r="G224" s="562"/>
      <c r="H224" s="562"/>
      <c r="I224" s="562"/>
      <c r="J224" s="562"/>
      <c r="K224" s="562"/>
      <c r="L224" s="562"/>
      <c r="M224" s="562"/>
      <c r="N224" s="562"/>
      <c r="O224" s="562"/>
      <c r="P224" s="562"/>
      <c r="Q224" s="562"/>
      <c r="R224" s="562"/>
    </row>
    <row r="225" spans="1:18" x14ac:dyDescent="0.3">
      <c r="A225" s="123"/>
    </row>
    <row r="227" spans="1:18" x14ac:dyDescent="0.3">
      <c r="A227" s="569"/>
      <c r="B227" s="569"/>
      <c r="C227" s="366"/>
      <c r="D227" s="571"/>
      <c r="E227" s="366"/>
      <c r="F227" s="127"/>
      <c r="G227" s="573"/>
      <c r="H227" s="574"/>
      <c r="I227" s="575"/>
      <c r="J227" s="576"/>
      <c r="K227" s="577"/>
      <c r="L227" s="577"/>
      <c r="M227" s="577"/>
      <c r="N227" s="577"/>
      <c r="O227" s="577"/>
      <c r="P227" s="577"/>
      <c r="Q227" s="577"/>
      <c r="R227" s="578"/>
    </row>
    <row r="228" spans="1:18" x14ac:dyDescent="0.3">
      <c r="A228" s="570"/>
      <c r="B228" s="570"/>
      <c r="C228" s="367"/>
      <c r="D228" s="572"/>
      <c r="E228" s="367"/>
      <c r="F228" s="166"/>
      <c r="G228" s="367"/>
      <c r="H228" s="166"/>
      <c r="I228" s="166"/>
      <c r="J228" s="166"/>
      <c r="K228" s="166"/>
      <c r="L228" s="167"/>
      <c r="M228" s="166"/>
      <c r="N228" s="167"/>
      <c r="O228" s="166"/>
      <c r="P228" s="167"/>
      <c r="Q228" s="166"/>
      <c r="R228" s="168"/>
    </row>
    <row r="229" spans="1:18" x14ac:dyDescent="0.3">
      <c r="A229" s="372"/>
      <c r="B229" s="199"/>
      <c r="C229" s="200"/>
      <c r="D229" s="170"/>
      <c r="E229" s="137"/>
      <c r="F229" s="147"/>
      <c r="G229" s="173"/>
      <c r="H229" s="137"/>
      <c r="I229" s="136"/>
      <c r="J229" s="137"/>
      <c r="K229" s="136"/>
      <c r="L229" s="137"/>
      <c r="M229" s="136"/>
      <c r="N229" s="137"/>
      <c r="O229" s="136"/>
      <c r="P229" s="137"/>
      <c r="Q229" s="136"/>
      <c r="R229" s="137"/>
    </row>
    <row r="230" spans="1:18" x14ac:dyDescent="0.3">
      <c r="A230" s="374"/>
      <c r="B230" s="201"/>
      <c r="C230" s="178"/>
      <c r="D230" s="148"/>
      <c r="E230" s="175"/>
      <c r="F230" s="147"/>
      <c r="G230" s="176"/>
      <c r="H230" s="175"/>
      <c r="I230" s="147"/>
      <c r="J230" s="175"/>
      <c r="K230" s="147"/>
      <c r="L230" s="175"/>
      <c r="M230" s="147"/>
      <c r="N230" s="175"/>
      <c r="O230" s="147"/>
      <c r="P230" s="175"/>
      <c r="Q230" s="147"/>
      <c r="R230" s="175"/>
    </row>
    <row r="231" spans="1:18" x14ac:dyDescent="0.3">
      <c r="A231" s="374"/>
      <c r="B231" s="201"/>
      <c r="C231" s="178"/>
      <c r="D231" s="148"/>
      <c r="E231" s="175"/>
      <c r="F231" s="147"/>
      <c r="G231" s="176"/>
      <c r="H231" s="175"/>
      <c r="I231" s="147"/>
      <c r="J231" s="175"/>
      <c r="K231" s="147"/>
      <c r="L231" s="175"/>
      <c r="M231" s="147"/>
      <c r="N231" s="175"/>
      <c r="O231" s="147"/>
      <c r="P231" s="175"/>
      <c r="Q231" s="147"/>
      <c r="R231" s="175"/>
    </row>
    <row r="232" spans="1:18" x14ac:dyDescent="0.3">
      <c r="A232" s="374"/>
      <c r="B232" s="201"/>
      <c r="C232" s="178"/>
      <c r="D232" s="148"/>
      <c r="E232" s="175"/>
      <c r="F232" s="147"/>
      <c r="G232" s="176"/>
      <c r="H232" s="175"/>
      <c r="I232" s="147"/>
      <c r="J232" s="175"/>
      <c r="K232" s="147"/>
      <c r="L232" s="175"/>
      <c r="M232" s="147"/>
      <c r="N232" s="175"/>
      <c r="O232" s="147"/>
      <c r="P232" s="175"/>
      <c r="Q232" s="147"/>
      <c r="R232" s="175"/>
    </row>
    <row r="233" spans="1:18" x14ac:dyDescent="0.3">
      <c r="A233" s="374"/>
      <c r="B233" s="201"/>
      <c r="C233" s="178"/>
      <c r="D233" s="148"/>
      <c r="E233" s="175"/>
      <c r="F233" s="147"/>
      <c r="G233" s="176"/>
      <c r="H233" s="175"/>
      <c r="I233" s="147"/>
      <c r="J233" s="175"/>
      <c r="K233" s="147"/>
      <c r="L233" s="175"/>
      <c r="M233" s="147"/>
      <c r="N233" s="175"/>
      <c r="O233" s="147"/>
      <c r="P233" s="175"/>
      <c r="Q233" s="147"/>
      <c r="R233" s="175"/>
    </row>
    <row r="234" spans="1:18" x14ac:dyDescent="0.3">
      <c r="A234" s="374"/>
      <c r="B234" s="201"/>
      <c r="C234" s="178"/>
      <c r="D234" s="148"/>
      <c r="E234" s="175"/>
      <c r="F234" s="147"/>
      <c r="G234" s="176"/>
      <c r="H234" s="175"/>
      <c r="I234" s="147"/>
      <c r="J234" s="175"/>
      <c r="K234" s="147"/>
      <c r="L234" s="374"/>
      <c r="M234" s="169"/>
      <c r="N234" s="178"/>
      <c r="O234" s="148"/>
      <c r="P234" s="175"/>
      <c r="Q234" s="147"/>
      <c r="R234" s="175"/>
    </row>
    <row r="235" spans="1:18" x14ac:dyDescent="0.3">
      <c r="A235" s="374"/>
      <c r="B235" s="201"/>
      <c r="C235" s="178"/>
      <c r="D235" s="148"/>
      <c r="E235" s="175"/>
      <c r="F235" s="147"/>
      <c r="G235" s="176"/>
      <c r="H235" s="175"/>
      <c r="I235" s="147"/>
      <c r="J235" s="175"/>
      <c r="K235" s="147"/>
      <c r="L235" s="374"/>
      <c r="M235" s="169"/>
      <c r="N235" s="178"/>
      <c r="O235" s="148"/>
      <c r="P235" s="175"/>
      <c r="Q235" s="147"/>
      <c r="R235" s="175"/>
    </row>
    <row r="236" spans="1:18" x14ac:dyDescent="0.3">
      <c r="A236" s="374"/>
      <c r="B236" s="201"/>
      <c r="C236" s="178"/>
      <c r="D236" s="148"/>
      <c r="E236" s="175"/>
      <c r="F236" s="147"/>
      <c r="G236" s="176"/>
      <c r="H236" s="175"/>
      <c r="I236" s="147"/>
      <c r="J236" s="175"/>
      <c r="K236" s="147"/>
      <c r="L236" s="374"/>
      <c r="M236" s="169"/>
      <c r="N236" s="178"/>
      <c r="O236" s="148"/>
      <c r="P236" s="175"/>
      <c r="Q236" s="147"/>
      <c r="R236" s="175"/>
    </row>
    <row r="237" spans="1:18" x14ac:dyDescent="0.3">
      <c r="A237" s="374"/>
      <c r="B237" s="201"/>
      <c r="C237" s="178"/>
      <c r="D237" s="148"/>
      <c r="E237" s="175"/>
      <c r="F237" s="147"/>
      <c r="G237" s="176"/>
      <c r="H237" s="175"/>
      <c r="I237" s="147"/>
      <c r="J237" s="175"/>
      <c r="K237" s="147"/>
      <c r="L237" s="374"/>
      <c r="M237" s="169"/>
      <c r="N237" s="178"/>
      <c r="O237" s="148"/>
      <c r="P237" s="175"/>
      <c r="Q237" s="147"/>
      <c r="R237" s="175"/>
    </row>
    <row r="238" spans="1:18" x14ac:dyDescent="0.3">
      <c r="A238" s="374"/>
      <c r="B238" s="201"/>
      <c r="C238" s="178"/>
      <c r="D238" s="148"/>
      <c r="E238" s="175"/>
      <c r="F238" s="147"/>
      <c r="G238" s="176"/>
      <c r="H238" s="175"/>
      <c r="I238" s="147"/>
      <c r="J238" s="175"/>
      <c r="K238" s="147"/>
      <c r="L238" s="374"/>
      <c r="M238" s="169"/>
      <c r="N238" s="178"/>
      <c r="O238" s="148"/>
      <c r="P238" s="175"/>
      <c r="Q238" s="147"/>
      <c r="R238" s="175"/>
    </row>
    <row r="239" spans="1:18" x14ac:dyDescent="0.3">
      <c r="A239" s="374"/>
      <c r="B239" s="201"/>
      <c r="C239" s="178"/>
      <c r="D239" s="148"/>
      <c r="E239" s="175"/>
      <c r="F239" s="147"/>
      <c r="G239" s="176"/>
      <c r="H239" s="175"/>
      <c r="I239" s="147"/>
      <c r="J239" s="175"/>
      <c r="K239" s="147"/>
      <c r="L239" s="374"/>
      <c r="M239" s="169"/>
      <c r="N239" s="178"/>
      <c r="O239" s="148"/>
      <c r="P239" s="175"/>
      <c r="Q239" s="147"/>
      <c r="R239" s="175"/>
    </row>
    <row r="240" spans="1:18" x14ac:dyDescent="0.3">
      <c r="A240" s="178"/>
      <c r="B240" s="201"/>
      <c r="C240" s="178"/>
      <c r="D240" s="202"/>
      <c r="E240" s="178"/>
      <c r="F240" s="147"/>
      <c r="G240" s="201"/>
      <c r="H240" s="178"/>
      <c r="I240" s="147"/>
      <c r="J240" s="175"/>
      <c r="K240" s="147"/>
      <c r="L240" s="374"/>
      <c r="M240" s="169"/>
      <c r="N240" s="178"/>
      <c r="O240" s="148"/>
      <c r="P240" s="175"/>
      <c r="Q240" s="147"/>
      <c r="R240" s="175"/>
    </row>
    <row r="241" spans="1:18" x14ac:dyDescent="0.3">
      <c r="A241" s="178"/>
      <c r="B241" s="201"/>
      <c r="C241" s="178"/>
      <c r="D241" s="202"/>
      <c r="E241" s="178"/>
      <c r="F241" s="169"/>
      <c r="G241" s="201"/>
      <c r="H241" s="178"/>
      <c r="I241" s="147"/>
      <c r="J241" s="175"/>
      <c r="K241" s="147"/>
      <c r="L241" s="374"/>
      <c r="M241" s="169"/>
      <c r="N241" s="178"/>
      <c r="O241" s="148"/>
      <c r="P241" s="175"/>
      <c r="Q241" s="147"/>
      <c r="R241" s="175"/>
    </row>
    <row r="242" spans="1:18" x14ac:dyDescent="0.3">
      <c r="A242" s="178"/>
      <c r="B242" s="201"/>
      <c r="C242" s="178"/>
      <c r="D242" s="202"/>
      <c r="E242" s="178"/>
      <c r="F242" s="147"/>
      <c r="G242" s="201"/>
      <c r="H242" s="178"/>
      <c r="I242" s="147"/>
      <c r="J242" s="175"/>
      <c r="K242" s="147"/>
      <c r="L242" s="374"/>
      <c r="M242" s="169"/>
      <c r="N242" s="178"/>
      <c r="O242" s="148"/>
      <c r="P242" s="175"/>
      <c r="Q242" s="147"/>
      <c r="R242" s="175"/>
    </row>
    <row r="243" spans="1:18" x14ac:dyDescent="0.3">
      <c r="A243" s="178"/>
      <c r="B243" s="201"/>
      <c r="C243" s="178"/>
      <c r="D243" s="202"/>
      <c r="E243" s="178"/>
      <c r="F243" s="169"/>
      <c r="G243" s="201"/>
      <c r="H243" s="178"/>
      <c r="I243" s="147"/>
      <c r="J243" s="175"/>
      <c r="K243" s="147"/>
      <c r="L243" s="374"/>
      <c r="M243" s="169"/>
      <c r="N243" s="178"/>
      <c r="O243" s="148"/>
      <c r="P243" s="175"/>
      <c r="Q243" s="147"/>
      <c r="R243" s="175"/>
    </row>
    <row r="244" spans="1:18" x14ac:dyDescent="0.3">
      <c r="A244" s="178"/>
      <c r="B244" s="201"/>
      <c r="C244" s="178"/>
      <c r="D244" s="202"/>
      <c r="E244" s="178"/>
      <c r="F244" s="147"/>
      <c r="G244" s="201"/>
      <c r="H244" s="178"/>
      <c r="I244" s="147"/>
      <c r="J244" s="175"/>
      <c r="K244" s="147"/>
      <c r="L244" s="374"/>
      <c r="M244" s="169"/>
      <c r="N244" s="178"/>
      <c r="O244" s="148"/>
      <c r="P244" s="175"/>
      <c r="Q244" s="147"/>
      <c r="R244" s="175"/>
    </row>
    <row r="245" spans="1:18" x14ac:dyDescent="0.3">
      <c r="A245" s="178"/>
      <c r="B245" s="201"/>
      <c r="C245" s="178"/>
      <c r="D245" s="202"/>
      <c r="E245" s="178"/>
      <c r="F245" s="169"/>
      <c r="G245" s="201"/>
      <c r="H245" s="178"/>
      <c r="I245" s="147"/>
      <c r="J245" s="175"/>
      <c r="K245" s="147"/>
      <c r="L245" s="374"/>
      <c r="M245" s="169"/>
      <c r="N245" s="178"/>
      <c r="O245" s="148"/>
      <c r="P245" s="175"/>
      <c r="Q245" s="147"/>
      <c r="R245" s="175"/>
    </row>
    <row r="246" spans="1:18" x14ac:dyDescent="0.3">
      <c r="A246" s="178"/>
      <c r="B246" s="201"/>
      <c r="C246" s="178"/>
      <c r="D246" s="202"/>
      <c r="E246" s="178"/>
      <c r="F246" s="147"/>
      <c r="G246" s="201"/>
      <c r="H246" s="178"/>
      <c r="I246" s="147"/>
      <c r="J246" s="175"/>
      <c r="K246" s="147"/>
      <c r="L246" s="374"/>
      <c r="M246" s="169"/>
      <c r="N246" s="178"/>
      <c r="O246" s="148"/>
      <c r="P246" s="175"/>
      <c r="Q246" s="147"/>
      <c r="R246" s="175"/>
    </row>
    <row r="247" spans="1:18" x14ac:dyDescent="0.3">
      <c r="A247" s="374"/>
      <c r="B247" s="201"/>
      <c r="C247" s="178"/>
      <c r="D247" s="148"/>
      <c r="E247" s="175"/>
      <c r="F247" s="147"/>
      <c r="G247" s="176"/>
      <c r="H247" s="175"/>
      <c r="I247" s="147"/>
      <c r="J247" s="175"/>
      <c r="K247" s="147"/>
      <c r="L247" s="374"/>
      <c r="M247" s="169"/>
      <c r="N247" s="178"/>
      <c r="O247" s="148"/>
      <c r="P247" s="175"/>
      <c r="Q247" s="147"/>
      <c r="R247" s="175"/>
    </row>
    <row r="248" spans="1:18" x14ac:dyDescent="0.3">
      <c r="A248" s="373"/>
      <c r="B248" s="198"/>
      <c r="C248" s="194"/>
      <c r="D248" s="179"/>
      <c r="E248" s="144"/>
      <c r="F248" s="143"/>
      <c r="G248" s="140"/>
      <c r="H248" s="144"/>
      <c r="I248" s="143"/>
      <c r="J248" s="144"/>
      <c r="K248" s="143"/>
      <c r="L248" s="373"/>
      <c r="M248" s="203"/>
      <c r="N248" s="194"/>
      <c r="O248" s="179"/>
      <c r="P248" s="144"/>
      <c r="Q248" s="143"/>
      <c r="R248" s="144"/>
    </row>
    <row r="249" spans="1:18" x14ac:dyDescent="0.3">
      <c r="A249" s="559"/>
      <c r="B249" s="559"/>
      <c r="C249" s="559"/>
      <c r="D249" s="559"/>
      <c r="E249" s="559"/>
      <c r="F249" s="559"/>
      <c r="G249" s="559"/>
      <c r="H249" s="559"/>
      <c r="I249" s="559"/>
      <c r="J249" s="559"/>
      <c r="K249" s="559"/>
      <c r="L249" s="559"/>
      <c r="M249" s="559"/>
      <c r="N249" s="559"/>
      <c r="O249" s="559"/>
      <c r="P249" s="559"/>
      <c r="Q249" s="559"/>
      <c r="R249" s="559"/>
    </row>
    <row r="250" spans="1:18" x14ac:dyDescent="0.3">
      <c r="A250" s="563"/>
      <c r="B250" s="563"/>
      <c r="C250" s="563"/>
      <c r="D250" s="563"/>
      <c r="E250" s="563"/>
      <c r="F250" s="563"/>
      <c r="G250" s="563"/>
      <c r="H250" s="563"/>
      <c r="I250" s="563"/>
      <c r="J250" s="563"/>
      <c r="K250" s="563"/>
      <c r="L250" s="563"/>
      <c r="M250" s="563"/>
      <c r="N250" s="563"/>
      <c r="O250" s="563"/>
      <c r="P250" s="563"/>
      <c r="Q250" s="563"/>
      <c r="R250" s="563"/>
    </row>
    <row r="251" spans="1:18" x14ac:dyDescent="0.3">
      <c r="A251" s="563"/>
      <c r="B251" s="563"/>
      <c r="C251" s="563"/>
      <c r="D251" s="563"/>
      <c r="E251" s="563"/>
      <c r="F251" s="563"/>
      <c r="G251" s="563"/>
      <c r="H251" s="563"/>
      <c r="I251" s="563"/>
      <c r="J251" s="563"/>
      <c r="K251" s="563"/>
      <c r="L251" s="563"/>
      <c r="M251" s="563"/>
      <c r="N251" s="563"/>
      <c r="O251" s="563"/>
      <c r="P251" s="563"/>
      <c r="Q251" s="563"/>
      <c r="R251" s="563"/>
    </row>
    <row r="252" spans="1:18" x14ac:dyDescent="0.3">
      <c r="A252" s="562"/>
      <c r="B252" s="562"/>
      <c r="C252" s="562"/>
      <c r="D252" s="562"/>
      <c r="E252" s="562"/>
      <c r="F252" s="562"/>
      <c r="G252" s="562"/>
      <c r="H252" s="562"/>
      <c r="I252" s="562"/>
      <c r="J252" s="562"/>
      <c r="K252" s="562"/>
      <c r="L252" s="562"/>
      <c r="M252" s="562"/>
      <c r="N252" s="562"/>
      <c r="O252" s="562"/>
      <c r="P252" s="562"/>
      <c r="Q252" s="562"/>
      <c r="R252" s="562"/>
    </row>
    <row r="253" spans="1:18" x14ac:dyDescent="0.3">
      <c r="A253" s="123"/>
    </row>
    <row r="255" spans="1:18" x14ac:dyDescent="0.3">
      <c r="A255" s="569"/>
      <c r="B255" s="569"/>
      <c r="C255" s="366"/>
      <c r="D255" s="571"/>
      <c r="E255" s="366"/>
      <c r="F255" s="127"/>
      <c r="G255" s="573"/>
      <c r="H255" s="574"/>
      <c r="I255" s="575"/>
      <c r="J255" s="576"/>
      <c r="K255" s="577"/>
      <c r="L255" s="577"/>
      <c r="M255" s="577"/>
      <c r="N255" s="577"/>
      <c r="O255" s="577"/>
      <c r="P255" s="577"/>
      <c r="Q255" s="577"/>
      <c r="R255" s="578"/>
    </row>
    <row r="256" spans="1:18" x14ac:dyDescent="0.3">
      <c r="A256" s="570"/>
      <c r="B256" s="570"/>
      <c r="C256" s="367"/>
      <c r="D256" s="572"/>
      <c r="E256" s="367"/>
      <c r="F256" s="166"/>
      <c r="G256" s="367"/>
      <c r="H256" s="166"/>
      <c r="I256" s="166"/>
      <c r="J256" s="166"/>
      <c r="K256" s="166"/>
      <c r="L256" s="167"/>
      <c r="M256" s="166"/>
      <c r="N256" s="167"/>
      <c r="O256" s="166"/>
      <c r="P256" s="167"/>
      <c r="Q256" s="166"/>
      <c r="R256" s="168"/>
    </row>
    <row r="257" spans="1:18" x14ac:dyDescent="0.3">
      <c r="A257" s="199"/>
      <c r="B257" s="200"/>
      <c r="C257" s="199"/>
      <c r="D257" s="171"/>
      <c r="E257" s="137"/>
      <c r="F257" s="147"/>
      <c r="G257" s="137"/>
      <c r="H257" s="136"/>
      <c r="I257" s="137"/>
      <c r="J257" s="173"/>
      <c r="K257" s="137"/>
      <c r="L257" s="136"/>
      <c r="M257" s="137"/>
      <c r="N257" s="136"/>
      <c r="O257" s="137"/>
      <c r="P257" s="136"/>
      <c r="Q257" s="137"/>
      <c r="R257" s="174"/>
    </row>
    <row r="258" spans="1:18" x14ac:dyDescent="0.3">
      <c r="A258" s="201"/>
      <c r="B258" s="178"/>
      <c r="C258" s="201"/>
      <c r="D258" s="193"/>
      <c r="E258" s="175"/>
      <c r="F258" s="169"/>
      <c r="G258" s="175"/>
      <c r="H258" s="147"/>
      <c r="I258" s="175"/>
      <c r="J258" s="176"/>
      <c r="K258" s="175"/>
      <c r="L258" s="147"/>
      <c r="M258" s="175"/>
      <c r="N258" s="147"/>
      <c r="O258" s="175"/>
      <c r="P258" s="147"/>
      <c r="Q258" s="175"/>
      <c r="R258" s="177"/>
    </row>
    <row r="259" spans="1:18" x14ac:dyDescent="0.3">
      <c r="A259" s="201"/>
      <c r="B259" s="178"/>
      <c r="C259" s="201"/>
      <c r="D259" s="193"/>
      <c r="E259" s="175"/>
      <c r="F259" s="147"/>
      <c r="G259" s="175"/>
      <c r="H259" s="147"/>
      <c r="I259" s="175"/>
      <c r="J259" s="176"/>
      <c r="K259" s="175"/>
      <c r="L259" s="147"/>
      <c r="M259" s="175"/>
      <c r="N259" s="147"/>
      <c r="O259" s="175"/>
      <c r="P259" s="147"/>
      <c r="Q259" s="175"/>
      <c r="R259" s="177"/>
    </row>
    <row r="260" spans="1:18" x14ac:dyDescent="0.3">
      <c r="A260" s="201"/>
      <c r="B260" s="178"/>
      <c r="C260" s="201"/>
      <c r="D260" s="193"/>
      <c r="E260" s="175"/>
      <c r="F260" s="169"/>
      <c r="G260" s="175"/>
      <c r="H260" s="147"/>
      <c r="I260" s="175"/>
      <c r="J260" s="176"/>
      <c r="K260" s="175"/>
      <c r="L260" s="147"/>
      <c r="M260" s="175"/>
      <c r="N260" s="147"/>
      <c r="O260" s="175"/>
      <c r="P260" s="147"/>
      <c r="Q260" s="175"/>
      <c r="R260" s="177"/>
    </row>
    <row r="261" spans="1:18" x14ac:dyDescent="0.3">
      <c r="A261" s="201"/>
      <c r="B261" s="178"/>
      <c r="C261" s="201"/>
      <c r="D261" s="193"/>
      <c r="E261" s="175"/>
      <c r="F261" s="147"/>
      <c r="G261" s="175"/>
      <c r="H261" s="147"/>
      <c r="I261" s="175"/>
      <c r="J261" s="176"/>
      <c r="K261" s="175"/>
      <c r="L261" s="147"/>
      <c r="M261" s="175"/>
      <c r="N261" s="147"/>
      <c r="O261" s="175"/>
      <c r="P261" s="147"/>
      <c r="Q261" s="175"/>
      <c r="R261" s="177"/>
    </row>
    <row r="262" spans="1:18" x14ac:dyDescent="0.3">
      <c r="A262" s="201"/>
      <c r="B262" s="178"/>
      <c r="C262" s="201"/>
      <c r="D262" s="193"/>
      <c r="E262" s="175"/>
      <c r="F262" s="169"/>
      <c r="G262" s="175"/>
      <c r="H262" s="147"/>
      <c r="I262" s="175"/>
      <c r="J262" s="176"/>
      <c r="K262" s="175"/>
      <c r="L262" s="186"/>
      <c r="M262" s="201"/>
      <c r="N262" s="201"/>
      <c r="O262" s="193"/>
      <c r="P262" s="175"/>
      <c r="Q262" s="147"/>
      <c r="R262" s="175"/>
    </row>
    <row r="263" spans="1:18" x14ac:dyDescent="0.3">
      <c r="A263" s="201"/>
      <c r="B263" s="178"/>
      <c r="C263" s="201"/>
      <c r="D263" s="193"/>
      <c r="E263" s="175"/>
      <c r="F263" s="147"/>
      <c r="G263" s="175"/>
      <c r="H263" s="147"/>
      <c r="I263" s="175"/>
      <c r="J263" s="176"/>
      <c r="K263" s="175"/>
      <c r="L263" s="186"/>
      <c r="M263" s="201"/>
      <c r="N263" s="201"/>
      <c r="O263" s="193"/>
      <c r="P263" s="175"/>
      <c r="Q263" s="147"/>
      <c r="R263" s="175"/>
    </row>
    <row r="264" spans="1:18" x14ac:dyDescent="0.3">
      <c r="A264" s="201"/>
      <c r="B264" s="178"/>
      <c r="C264" s="201"/>
      <c r="D264" s="193"/>
      <c r="E264" s="175"/>
      <c r="F264" s="147"/>
      <c r="G264" s="175"/>
      <c r="H264" s="147"/>
      <c r="I264" s="175"/>
      <c r="J264" s="176"/>
      <c r="K264" s="175"/>
      <c r="L264" s="186"/>
      <c r="M264" s="201"/>
      <c r="N264" s="201"/>
      <c r="O264" s="193"/>
      <c r="P264" s="175"/>
      <c r="Q264" s="147"/>
      <c r="R264" s="175"/>
    </row>
    <row r="265" spans="1:18" x14ac:dyDescent="0.3">
      <c r="A265" s="201"/>
      <c r="B265" s="178"/>
      <c r="C265" s="201"/>
      <c r="D265" s="193"/>
      <c r="E265" s="175"/>
      <c r="F265" s="147"/>
      <c r="G265" s="175"/>
      <c r="H265" s="147"/>
      <c r="I265" s="175"/>
      <c r="J265" s="176"/>
      <c r="K265" s="175"/>
      <c r="L265" s="186"/>
      <c r="M265" s="201"/>
      <c r="N265" s="201"/>
      <c r="O265" s="193"/>
      <c r="P265" s="175"/>
      <c r="Q265" s="147"/>
      <c r="R265" s="175"/>
    </row>
    <row r="266" spans="1:18" x14ac:dyDescent="0.3">
      <c r="A266" s="201"/>
      <c r="B266" s="175"/>
      <c r="C266" s="201"/>
      <c r="D266" s="193"/>
      <c r="E266" s="175"/>
      <c r="F266" s="169"/>
      <c r="G266" s="175"/>
      <c r="H266" s="147"/>
      <c r="I266" s="175"/>
      <c r="J266" s="176"/>
      <c r="K266" s="175"/>
      <c r="L266" s="186"/>
      <c r="M266" s="201"/>
      <c r="N266" s="201"/>
      <c r="O266" s="193"/>
      <c r="P266" s="175"/>
      <c r="Q266" s="147"/>
      <c r="R266" s="175"/>
    </row>
    <row r="267" spans="1:18" x14ac:dyDescent="0.3">
      <c r="A267" s="201"/>
      <c r="B267" s="178"/>
      <c r="C267" s="201"/>
      <c r="D267" s="193"/>
      <c r="E267" s="175"/>
      <c r="F267" s="147"/>
      <c r="G267" s="175"/>
      <c r="H267" s="147"/>
      <c r="I267" s="175"/>
      <c r="J267" s="176"/>
      <c r="K267" s="175"/>
      <c r="L267" s="186"/>
      <c r="M267" s="201"/>
      <c r="N267" s="201"/>
      <c r="O267" s="193"/>
      <c r="P267" s="175"/>
      <c r="Q267" s="147"/>
      <c r="R267" s="175"/>
    </row>
    <row r="268" spans="1:18" x14ac:dyDescent="0.3">
      <c r="A268" s="201"/>
      <c r="B268" s="178"/>
      <c r="C268" s="201"/>
      <c r="D268" s="193"/>
      <c r="E268" s="175"/>
      <c r="F268" s="169"/>
      <c r="G268" s="175"/>
      <c r="H268" s="147"/>
      <c r="I268" s="175"/>
      <c r="J268" s="176"/>
      <c r="K268" s="175"/>
      <c r="L268" s="186"/>
      <c r="M268" s="201"/>
      <c r="N268" s="201"/>
      <c r="O268" s="193"/>
      <c r="P268" s="175"/>
      <c r="Q268" s="147"/>
      <c r="R268" s="175"/>
    </row>
    <row r="269" spans="1:18" x14ac:dyDescent="0.3">
      <c r="A269" s="201"/>
      <c r="B269" s="178"/>
      <c r="C269" s="201"/>
      <c r="D269" s="193"/>
      <c r="E269" s="175"/>
      <c r="F269" s="147"/>
      <c r="G269" s="175"/>
      <c r="H269" s="147"/>
      <c r="I269" s="175"/>
      <c r="J269" s="176"/>
      <c r="K269" s="175"/>
      <c r="L269" s="186"/>
      <c r="M269" s="201"/>
      <c r="N269" s="201"/>
      <c r="O269" s="193"/>
      <c r="P269" s="175"/>
      <c r="Q269" s="147"/>
      <c r="R269" s="175"/>
    </row>
    <row r="270" spans="1:18" x14ac:dyDescent="0.3">
      <c r="A270" s="201"/>
      <c r="B270" s="178"/>
      <c r="C270" s="201"/>
      <c r="D270" s="193"/>
      <c r="E270" s="175"/>
      <c r="F270" s="169"/>
      <c r="G270" s="175"/>
      <c r="H270" s="147"/>
      <c r="I270" s="175"/>
      <c r="J270" s="176"/>
      <c r="K270" s="175"/>
      <c r="L270" s="186"/>
      <c r="M270" s="201"/>
      <c r="N270" s="201"/>
      <c r="O270" s="193"/>
      <c r="P270" s="175"/>
      <c r="Q270" s="147"/>
      <c r="R270" s="175"/>
    </row>
    <row r="271" spans="1:18" x14ac:dyDescent="0.3">
      <c r="A271" s="201"/>
      <c r="B271" s="178"/>
      <c r="C271" s="201"/>
      <c r="D271" s="193"/>
      <c r="E271" s="175"/>
      <c r="F271" s="147"/>
      <c r="G271" s="175"/>
      <c r="H271" s="147"/>
      <c r="I271" s="175"/>
      <c r="J271" s="176"/>
      <c r="K271" s="175"/>
      <c r="L271" s="186"/>
      <c r="M271" s="201"/>
      <c r="N271" s="201"/>
      <c r="O271" s="193"/>
      <c r="P271" s="175"/>
      <c r="Q271" s="147"/>
      <c r="R271" s="175"/>
    </row>
    <row r="272" spans="1:18" x14ac:dyDescent="0.3">
      <c r="A272" s="201"/>
      <c r="B272" s="178"/>
      <c r="C272" s="201"/>
      <c r="D272" s="193"/>
      <c r="E272" s="175"/>
      <c r="F272" s="147"/>
      <c r="G272" s="175"/>
      <c r="H272" s="147"/>
      <c r="I272" s="175"/>
      <c r="J272" s="176"/>
      <c r="K272" s="175"/>
      <c r="L272" s="186"/>
      <c r="M272" s="201"/>
      <c r="N272" s="201"/>
      <c r="O272" s="193"/>
      <c r="P272" s="175"/>
      <c r="Q272" s="147"/>
      <c r="R272" s="175"/>
    </row>
    <row r="273" spans="1:18" x14ac:dyDescent="0.3">
      <c r="A273" s="201"/>
      <c r="B273" s="178"/>
      <c r="C273" s="201"/>
      <c r="D273" s="193"/>
      <c r="E273" s="175"/>
      <c r="F273" s="147"/>
      <c r="G273" s="175"/>
      <c r="H273" s="147"/>
      <c r="I273" s="175"/>
      <c r="J273" s="176"/>
      <c r="K273" s="175"/>
      <c r="L273" s="186"/>
      <c r="M273" s="201"/>
      <c r="N273" s="201"/>
      <c r="O273" s="193"/>
      <c r="P273" s="175"/>
      <c r="Q273" s="147"/>
      <c r="R273" s="175"/>
    </row>
    <row r="274" spans="1:18" x14ac:dyDescent="0.3">
      <c r="A274" s="201"/>
      <c r="B274" s="178"/>
      <c r="C274" s="201"/>
      <c r="D274" s="193"/>
      <c r="E274" s="175"/>
      <c r="F274" s="169"/>
      <c r="G274" s="175"/>
      <c r="H274" s="147"/>
      <c r="I274" s="175"/>
      <c r="J274" s="176"/>
      <c r="K274" s="175"/>
      <c r="L274" s="186"/>
      <c r="M274" s="201"/>
      <c r="N274" s="201"/>
      <c r="O274" s="193"/>
      <c r="P274" s="175"/>
      <c r="Q274" s="147"/>
      <c r="R274" s="175"/>
    </row>
    <row r="275" spans="1:18" x14ac:dyDescent="0.3">
      <c r="A275" s="201"/>
      <c r="B275" s="178"/>
      <c r="C275" s="201"/>
      <c r="D275" s="193"/>
      <c r="E275" s="175"/>
      <c r="F275" s="147"/>
      <c r="G275" s="175"/>
      <c r="H275" s="147"/>
      <c r="I275" s="175"/>
      <c r="J275" s="176"/>
      <c r="K275" s="175"/>
      <c r="L275" s="186"/>
      <c r="M275" s="201"/>
      <c r="N275" s="201"/>
      <c r="O275" s="193"/>
      <c r="P275" s="175"/>
      <c r="Q275" s="147"/>
      <c r="R275" s="175"/>
    </row>
    <row r="276" spans="1:18" x14ac:dyDescent="0.3">
      <c r="A276" s="201"/>
      <c r="B276" s="178"/>
      <c r="C276" s="201"/>
      <c r="D276" s="193"/>
      <c r="E276" s="175"/>
      <c r="F276" s="147"/>
      <c r="G276" s="175"/>
      <c r="H276" s="147"/>
      <c r="I276" s="175"/>
      <c r="J276" s="176"/>
      <c r="K276" s="175"/>
      <c r="L276" s="186"/>
      <c r="M276" s="201"/>
      <c r="N276" s="201"/>
      <c r="O276" s="193"/>
      <c r="P276" s="175"/>
      <c r="Q276" s="147"/>
      <c r="R276" s="175"/>
    </row>
    <row r="277" spans="1:18" x14ac:dyDescent="0.3">
      <c r="A277" s="198"/>
      <c r="B277" s="144"/>
      <c r="C277" s="198"/>
      <c r="D277" s="141"/>
      <c r="E277" s="144"/>
      <c r="F277" s="143"/>
      <c r="G277" s="144"/>
      <c r="H277" s="143"/>
      <c r="I277" s="144"/>
      <c r="J277" s="140"/>
      <c r="K277" s="144"/>
      <c r="L277" s="139"/>
      <c r="M277" s="198"/>
      <c r="N277" s="198"/>
      <c r="O277" s="141"/>
      <c r="P277" s="144"/>
      <c r="Q277" s="143"/>
      <c r="R277" s="144"/>
    </row>
    <row r="278" spans="1:18" x14ac:dyDescent="0.3">
      <c r="A278" s="632"/>
      <c r="B278" s="632"/>
      <c r="C278" s="632"/>
      <c r="D278" s="632"/>
      <c r="E278" s="632"/>
      <c r="F278" s="632"/>
      <c r="G278" s="632"/>
      <c r="H278" s="632"/>
      <c r="I278" s="632"/>
      <c r="J278" s="632"/>
      <c r="K278" s="632"/>
      <c r="L278" s="632"/>
      <c r="M278" s="632"/>
      <c r="N278" s="632"/>
      <c r="O278" s="632"/>
      <c r="P278" s="632"/>
      <c r="Q278" s="632"/>
      <c r="R278" s="632"/>
    </row>
  </sheetData>
  <mergeCells count="89">
    <mergeCell ref="A1:O1"/>
    <mergeCell ref="P1:R1"/>
    <mergeCell ref="A25:O25"/>
    <mergeCell ref="P25:R25"/>
    <mergeCell ref="A52:R52"/>
    <mergeCell ref="A24:R24"/>
    <mergeCell ref="A49:R49"/>
    <mergeCell ref="A2:R2"/>
    <mergeCell ref="A3:R3"/>
    <mergeCell ref="A6:A7"/>
    <mergeCell ref="B6:B7"/>
    <mergeCell ref="D6:D7"/>
    <mergeCell ref="G6:I6"/>
    <mergeCell ref="J6:R6"/>
    <mergeCell ref="E32:E35"/>
    <mergeCell ref="F32:F37"/>
    <mergeCell ref="A53:R53"/>
    <mergeCell ref="A54:R54"/>
    <mergeCell ref="A56:A57"/>
    <mergeCell ref="B56:B57"/>
    <mergeCell ref="D56:D57"/>
    <mergeCell ref="G56:I56"/>
    <mergeCell ref="J56:R56"/>
    <mergeCell ref="A138:R138"/>
    <mergeCell ref="A90:R90"/>
    <mergeCell ref="A91:R91"/>
    <mergeCell ref="A92:R92"/>
    <mergeCell ref="A95:A96"/>
    <mergeCell ref="B95:B96"/>
    <mergeCell ref="D95:D96"/>
    <mergeCell ref="G95:I95"/>
    <mergeCell ref="J95:R95"/>
    <mergeCell ref="A115:A116"/>
    <mergeCell ref="B115:B116"/>
    <mergeCell ref="D115:D116"/>
    <mergeCell ref="G115:I115"/>
    <mergeCell ref="J115:R115"/>
    <mergeCell ref="A139:R139"/>
    <mergeCell ref="A140:R140"/>
    <mergeCell ref="A141:R141"/>
    <mergeCell ref="A144:A145"/>
    <mergeCell ref="B144:B145"/>
    <mergeCell ref="D144:D145"/>
    <mergeCell ref="G144:I144"/>
    <mergeCell ref="J144:R144"/>
    <mergeCell ref="A167:R167"/>
    <mergeCell ref="A168:R168"/>
    <mergeCell ref="A169:R169"/>
    <mergeCell ref="A170:R170"/>
    <mergeCell ref="A173:A174"/>
    <mergeCell ref="B173:B174"/>
    <mergeCell ref="D173:D174"/>
    <mergeCell ref="G173:I173"/>
    <mergeCell ref="J173:R173"/>
    <mergeCell ref="A193:R193"/>
    <mergeCell ref="A194:R194"/>
    <mergeCell ref="A195:R195"/>
    <mergeCell ref="A196:R196"/>
    <mergeCell ref="A199:A200"/>
    <mergeCell ref="B199:B200"/>
    <mergeCell ref="D199:D200"/>
    <mergeCell ref="G199:I199"/>
    <mergeCell ref="J199:R199"/>
    <mergeCell ref="J255:R255"/>
    <mergeCell ref="A221:R221"/>
    <mergeCell ref="A222:R222"/>
    <mergeCell ref="A223:R223"/>
    <mergeCell ref="A224:R224"/>
    <mergeCell ref="A227:A228"/>
    <mergeCell ref="B227:B228"/>
    <mergeCell ref="D227:D228"/>
    <mergeCell ref="G227:I227"/>
    <mergeCell ref="J227:R227"/>
    <mergeCell ref="A278:R278"/>
    <mergeCell ref="A26:R26"/>
    <mergeCell ref="A27:R27"/>
    <mergeCell ref="A30:A31"/>
    <mergeCell ref="B30:B31"/>
    <mergeCell ref="D30:D31"/>
    <mergeCell ref="G30:I30"/>
    <mergeCell ref="J30:R30"/>
    <mergeCell ref="A249:R249"/>
    <mergeCell ref="A250:R250"/>
    <mergeCell ref="A251:R251"/>
    <mergeCell ref="A252:R252"/>
    <mergeCell ref="A255:A256"/>
    <mergeCell ref="B255:B256"/>
    <mergeCell ref="D255:D256"/>
    <mergeCell ref="G255:I255"/>
  </mergeCells>
  <pageMargins left="0.11811023622047245" right="0.11811023622047245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4"/>
  <sheetViews>
    <sheetView workbookViewId="0">
      <selection sqref="A1:XFD1048576"/>
    </sheetView>
  </sheetViews>
  <sheetFormatPr defaultRowHeight="15" x14ac:dyDescent="0.25"/>
  <cols>
    <col min="1" max="1" width="2.5" style="1" customWidth="1"/>
    <col min="2" max="2" width="3.125" style="1" customWidth="1"/>
    <col min="3" max="3" width="22.125" style="1" customWidth="1"/>
    <col min="4" max="4" width="26" style="1" customWidth="1"/>
    <col min="5" max="7" width="8" style="1" customWidth="1"/>
    <col min="8" max="19" width="3.5" style="1" customWidth="1"/>
    <col min="20" max="16384" width="9" style="1"/>
  </cols>
  <sheetData>
    <row r="1" spans="2:19" ht="18.75" x14ac:dyDescent="0.3">
      <c r="B1" s="542" t="s">
        <v>57</v>
      </c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  <c r="N1" s="542"/>
      <c r="O1" s="542"/>
      <c r="P1" s="542"/>
      <c r="Q1" s="543" t="s">
        <v>58</v>
      </c>
      <c r="R1" s="544"/>
      <c r="S1" s="545"/>
    </row>
    <row r="2" spans="2:19" ht="18.75" x14ac:dyDescent="0.3">
      <c r="B2" s="542" t="s">
        <v>102</v>
      </c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542"/>
      <c r="P2" s="542"/>
      <c r="Q2" s="542"/>
      <c r="R2" s="542"/>
      <c r="S2" s="542"/>
    </row>
    <row r="3" spans="2:19" ht="18.75" x14ac:dyDescent="0.3">
      <c r="B3" s="556" t="s">
        <v>25</v>
      </c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  <c r="N3" s="556"/>
      <c r="O3" s="556"/>
      <c r="P3" s="556"/>
      <c r="Q3" s="556"/>
      <c r="R3" s="556"/>
      <c r="S3" s="556"/>
    </row>
    <row r="4" spans="2:19" ht="18.75" x14ac:dyDescent="0.3">
      <c r="B4" s="2" t="s">
        <v>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2:19" ht="18.75" x14ac:dyDescent="0.3">
      <c r="B5" s="2" t="s">
        <v>105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2:19" ht="18.75" x14ac:dyDescent="0.3">
      <c r="B6" s="557" t="s">
        <v>1</v>
      </c>
      <c r="C6" s="557" t="s">
        <v>2</v>
      </c>
      <c r="D6" s="274" t="s">
        <v>3</v>
      </c>
      <c r="E6" s="557" t="s">
        <v>4</v>
      </c>
      <c r="F6" s="274" t="s">
        <v>5</v>
      </c>
      <c r="G6" s="4" t="s">
        <v>6</v>
      </c>
      <c r="H6" s="550" t="s">
        <v>59</v>
      </c>
      <c r="I6" s="551"/>
      <c r="J6" s="552"/>
      <c r="K6" s="553" t="s">
        <v>103</v>
      </c>
      <c r="L6" s="554"/>
      <c r="M6" s="554"/>
      <c r="N6" s="554"/>
      <c r="O6" s="554"/>
      <c r="P6" s="554"/>
      <c r="Q6" s="554"/>
      <c r="R6" s="554"/>
      <c r="S6" s="555"/>
    </row>
    <row r="7" spans="2:19" ht="18.75" x14ac:dyDescent="0.3">
      <c r="B7" s="558"/>
      <c r="C7" s="558"/>
      <c r="D7" s="275" t="s">
        <v>7</v>
      </c>
      <c r="E7" s="558"/>
      <c r="F7" s="275" t="s">
        <v>8</v>
      </c>
      <c r="G7" s="5" t="s">
        <v>8</v>
      </c>
      <c r="H7" s="275" t="s">
        <v>9</v>
      </c>
      <c r="I7" s="5" t="s">
        <v>10</v>
      </c>
      <c r="J7" s="5" t="s">
        <v>11</v>
      </c>
      <c r="K7" s="5" t="s">
        <v>12</v>
      </c>
      <c r="L7" s="5" t="s">
        <v>13</v>
      </c>
      <c r="M7" s="6" t="s">
        <v>14</v>
      </c>
      <c r="N7" s="5" t="s">
        <v>15</v>
      </c>
      <c r="O7" s="6" t="s">
        <v>16</v>
      </c>
      <c r="P7" s="5" t="s">
        <v>17</v>
      </c>
      <c r="Q7" s="6" t="s">
        <v>18</v>
      </c>
      <c r="R7" s="5" t="s">
        <v>19</v>
      </c>
      <c r="S7" s="7" t="s">
        <v>20</v>
      </c>
    </row>
    <row r="8" spans="2:19" ht="18.75" x14ac:dyDescent="0.3">
      <c r="B8" s="23">
        <v>1</v>
      </c>
      <c r="C8" s="278" t="s">
        <v>60</v>
      </c>
      <c r="D8" s="10" t="s">
        <v>56</v>
      </c>
      <c r="E8" s="8">
        <v>10000</v>
      </c>
      <c r="F8" s="9" t="s">
        <v>27</v>
      </c>
      <c r="G8" s="278" t="s">
        <v>21</v>
      </c>
      <c r="H8" s="10"/>
      <c r="I8" s="276"/>
      <c r="J8" s="10"/>
      <c r="K8" s="278"/>
      <c r="L8" s="10"/>
      <c r="M8" s="278"/>
      <c r="N8" s="10"/>
      <c r="O8" s="278"/>
      <c r="P8" s="10"/>
      <c r="Q8" s="278"/>
      <c r="R8" s="10"/>
      <c r="S8" s="279"/>
    </row>
    <row r="9" spans="2:19" ht="18.75" x14ac:dyDescent="0.3">
      <c r="B9" s="19"/>
      <c r="C9" s="20"/>
      <c r="D9" s="19" t="s">
        <v>22</v>
      </c>
      <c r="E9" s="20"/>
      <c r="F9" s="19"/>
      <c r="G9" s="20"/>
      <c r="H9" s="19"/>
      <c r="I9" s="20"/>
      <c r="J9" s="19"/>
      <c r="K9" s="20"/>
      <c r="L9" s="19"/>
      <c r="M9" s="20"/>
      <c r="N9" s="19"/>
      <c r="O9" s="20"/>
      <c r="P9" s="19"/>
      <c r="Q9" s="20"/>
      <c r="R9" s="19"/>
      <c r="S9" s="21"/>
    </row>
    <row r="10" spans="2:19" ht="18.75" x14ac:dyDescent="0.3">
      <c r="B10" s="10">
        <v>2</v>
      </c>
      <c r="C10" s="278" t="s">
        <v>106</v>
      </c>
      <c r="D10" s="10"/>
      <c r="E10" s="278"/>
      <c r="F10" s="10"/>
      <c r="G10" s="278"/>
      <c r="H10" s="10"/>
      <c r="I10" s="278"/>
      <c r="J10" s="10"/>
      <c r="K10" s="278"/>
      <c r="L10" s="10"/>
      <c r="M10" s="278"/>
      <c r="N10" s="10"/>
      <c r="O10" s="278"/>
      <c r="P10" s="10"/>
      <c r="Q10" s="278"/>
      <c r="R10" s="10"/>
      <c r="S10" s="279"/>
    </row>
    <row r="11" spans="2:19" ht="18.75" x14ac:dyDescent="0.3">
      <c r="B11" s="19"/>
      <c r="C11" s="20"/>
      <c r="D11" s="19"/>
      <c r="E11" s="20"/>
      <c r="F11" s="19"/>
      <c r="G11" s="20"/>
      <c r="H11" s="19"/>
      <c r="I11" s="20"/>
      <c r="J11" s="19"/>
      <c r="K11" s="20"/>
      <c r="L11" s="19"/>
      <c r="M11" s="20"/>
      <c r="N11" s="19"/>
      <c r="O11" s="20"/>
      <c r="P11" s="19"/>
      <c r="Q11" s="20"/>
      <c r="R11" s="19"/>
      <c r="S11" s="21"/>
    </row>
    <row r="12" spans="2:19" ht="18.75" x14ac:dyDescent="0.3">
      <c r="B12" s="12">
        <v>3</v>
      </c>
      <c r="C12" s="278" t="s">
        <v>106</v>
      </c>
      <c r="D12" s="12"/>
      <c r="E12" s="685" t="s">
        <v>104</v>
      </c>
      <c r="F12" s="686"/>
      <c r="G12" s="687"/>
      <c r="H12" s="12"/>
      <c r="I12" s="13"/>
      <c r="J12" s="12"/>
      <c r="K12" s="13"/>
      <c r="L12" s="12"/>
      <c r="M12" s="13"/>
      <c r="N12" s="12"/>
      <c r="O12" s="13"/>
      <c r="P12" s="12"/>
      <c r="Q12" s="13"/>
      <c r="R12" s="12"/>
      <c r="S12" s="14"/>
    </row>
    <row r="13" spans="2:19" ht="18.75" x14ac:dyDescent="0.3">
      <c r="B13" s="12"/>
      <c r="C13" s="13"/>
      <c r="D13" s="12"/>
      <c r="E13" s="685"/>
      <c r="F13" s="686"/>
      <c r="G13" s="687"/>
      <c r="H13" s="12"/>
      <c r="I13" s="13"/>
      <c r="J13" s="12"/>
      <c r="K13" s="13"/>
      <c r="L13" s="12"/>
      <c r="M13" s="13"/>
      <c r="N13" s="12"/>
      <c r="O13" s="13"/>
      <c r="P13" s="12"/>
      <c r="Q13" s="13"/>
      <c r="R13" s="12"/>
      <c r="S13" s="14"/>
    </row>
    <row r="14" spans="2:19" ht="18.75" x14ac:dyDescent="0.3">
      <c r="B14" s="19"/>
      <c r="C14" s="20"/>
      <c r="D14" s="19"/>
      <c r="E14" s="20"/>
      <c r="F14" s="19"/>
      <c r="G14" s="20"/>
      <c r="H14" s="19"/>
      <c r="I14" s="20"/>
      <c r="J14" s="19"/>
      <c r="K14" s="20"/>
      <c r="L14" s="19"/>
      <c r="M14" s="20"/>
      <c r="N14" s="19"/>
      <c r="O14" s="20"/>
      <c r="P14" s="19"/>
      <c r="Q14" s="20"/>
      <c r="R14" s="19"/>
      <c r="S14" s="21"/>
    </row>
    <row r="15" spans="2:19" ht="18.75" x14ac:dyDescent="0.3">
      <c r="B15" s="688"/>
      <c r="C15" s="688"/>
      <c r="D15" s="688"/>
      <c r="E15" s="688"/>
      <c r="F15" s="688"/>
      <c r="G15" s="688"/>
      <c r="H15" s="688"/>
      <c r="I15" s="688"/>
      <c r="J15" s="688"/>
      <c r="K15" s="688"/>
      <c r="L15" s="688"/>
      <c r="M15" s="688"/>
      <c r="N15" s="688"/>
      <c r="O15" s="688"/>
      <c r="P15" s="688"/>
      <c r="Q15" s="688"/>
      <c r="R15" s="688"/>
      <c r="S15" s="688"/>
    </row>
    <row r="17" spans="2:19" ht="15" customHeight="1" x14ac:dyDescent="0.25"/>
    <row r="18" spans="2:19" ht="18.75" x14ac:dyDescent="0.3">
      <c r="B18" s="548"/>
      <c r="C18" s="548"/>
      <c r="D18" s="548"/>
      <c r="E18" s="548"/>
      <c r="F18" s="548"/>
      <c r="G18" s="548"/>
      <c r="H18" s="548"/>
      <c r="I18" s="548"/>
      <c r="J18" s="548"/>
      <c r="K18" s="548"/>
      <c r="L18" s="548"/>
      <c r="M18" s="548"/>
      <c r="N18" s="548"/>
      <c r="O18" s="548"/>
      <c r="P18" s="548"/>
      <c r="Q18" s="548"/>
      <c r="R18" s="548"/>
      <c r="S18" s="548"/>
    </row>
    <row r="19" spans="2:19" ht="125.25" customHeight="1" x14ac:dyDescent="0.25">
      <c r="B19" s="546"/>
      <c r="C19" s="546"/>
      <c r="D19" s="546"/>
      <c r="E19" s="546"/>
      <c r="F19" s="546"/>
      <c r="G19" s="272"/>
      <c r="H19" s="546"/>
      <c r="I19" s="546"/>
      <c r="J19" s="24"/>
      <c r="K19" s="24"/>
      <c r="L19" s="24"/>
    </row>
    <row r="20" spans="2:19" ht="15.75" x14ac:dyDescent="0.25">
      <c r="B20" s="546"/>
      <c r="C20" s="546"/>
      <c r="D20" s="546"/>
      <c r="E20" s="546"/>
      <c r="F20" s="546"/>
      <c r="G20" s="272"/>
      <c r="H20" s="546"/>
      <c r="I20" s="546"/>
      <c r="J20" s="24"/>
      <c r="K20" s="24"/>
      <c r="L20" s="24"/>
    </row>
    <row r="21" spans="2:19" ht="15.75" x14ac:dyDescent="0.25">
      <c r="B21" s="16"/>
      <c r="C21" s="17"/>
      <c r="D21" s="16"/>
      <c r="E21" s="273"/>
      <c r="F21" s="547"/>
      <c r="G21" s="547"/>
      <c r="H21" s="16"/>
      <c r="I21" s="273"/>
      <c r="J21" s="24"/>
      <c r="K21" s="24"/>
      <c r="L21" s="24"/>
    </row>
    <row r="22" spans="2:19" ht="15.75" x14ac:dyDescent="0.25">
      <c r="B22" s="16"/>
      <c r="C22" s="17"/>
      <c r="D22" s="16"/>
      <c r="E22" s="273"/>
      <c r="F22" s="547"/>
      <c r="G22" s="547"/>
      <c r="H22" s="16"/>
      <c r="I22" s="273"/>
      <c r="J22" s="24"/>
      <c r="K22" s="24"/>
      <c r="L22" s="24"/>
    </row>
    <row r="23" spans="2:19" ht="15.75" x14ac:dyDescent="0.25">
      <c r="B23" s="16"/>
      <c r="C23" s="22"/>
      <c r="D23" s="22"/>
      <c r="E23" s="22"/>
      <c r="F23" s="547"/>
      <c r="G23" s="547"/>
      <c r="H23" s="16"/>
      <c r="I23" s="273"/>
      <c r="J23" s="24"/>
      <c r="K23" s="24"/>
      <c r="L23" s="24"/>
    </row>
    <row r="24" spans="2:19" ht="15.75" x14ac:dyDescent="0.25">
      <c r="B24" s="26"/>
      <c r="C24" s="24"/>
      <c r="D24" s="24"/>
      <c r="E24" s="24"/>
      <c r="F24" s="24"/>
      <c r="G24" s="24"/>
      <c r="H24" s="24"/>
      <c r="I24" s="24"/>
      <c r="J24" s="24"/>
      <c r="K24" s="24"/>
      <c r="L24" s="24"/>
    </row>
  </sheetData>
  <mergeCells count="21">
    <mergeCell ref="F21:F23"/>
    <mergeCell ref="G21:G23"/>
    <mergeCell ref="E12:G13"/>
    <mergeCell ref="B15:S15"/>
    <mergeCell ref="B18:S18"/>
    <mergeCell ref="B19:B20"/>
    <mergeCell ref="C19:C20"/>
    <mergeCell ref="D19:D20"/>
    <mergeCell ref="E19:E20"/>
    <mergeCell ref="F19:F20"/>
    <mergeCell ref="H19:H20"/>
    <mergeCell ref="I19:I20"/>
    <mergeCell ref="B1:P1"/>
    <mergeCell ref="Q1:S1"/>
    <mergeCell ref="B2:S2"/>
    <mergeCell ref="B3:S3"/>
    <mergeCell ref="B6:B7"/>
    <mergeCell ref="C6:C7"/>
    <mergeCell ref="E6:E7"/>
    <mergeCell ref="H6:J6"/>
    <mergeCell ref="K6:S6"/>
  </mergeCells>
  <pageMargins left="0.7" right="0.7" top="0.75" bottom="0.75" header="0.3" footer="0.3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16</vt:i4>
      </vt:variant>
      <vt:variant>
        <vt:lpstr>ช่วงที่มีชื่อ</vt:lpstr>
      </vt:variant>
      <vt:variant>
        <vt:i4>2</vt:i4>
      </vt:variant>
    </vt:vector>
  </HeadingPairs>
  <TitlesOfParts>
    <vt:vector size="18" baseType="lpstr">
      <vt:lpstr>ย1</vt:lpstr>
      <vt:lpstr>ย2</vt:lpstr>
      <vt:lpstr>ย3 บริหาร</vt:lpstr>
      <vt:lpstr>รักษาสงบ</vt:lpstr>
      <vt:lpstr>ศึกษา</vt:lpstr>
      <vt:lpstr>สาธา</vt:lpstr>
      <vt:lpstr>สังคม</vt:lpstr>
      <vt:lpstr>เคหะ</vt:lpstr>
      <vt:lpstr>เข้ม</vt:lpstr>
      <vt:lpstr>ศาสนา</vt:lpstr>
      <vt:lpstr>อุต</vt:lpstr>
      <vt:lpstr>เกษตร</vt:lpstr>
      <vt:lpstr>พานิช</vt:lpstr>
      <vt:lpstr>กลาง</vt:lpstr>
      <vt:lpstr>ย4</vt:lpstr>
      <vt:lpstr>Sheet3</vt:lpstr>
      <vt:lpstr>เคหะ!Print_Area</vt:lpstr>
      <vt:lpstr>'ย3 บริหาร'!Print_Area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Mr.KKD</cp:lastModifiedBy>
  <cp:lastPrinted>2020-10-14T01:53:26Z</cp:lastPrinted>
  <dcterms:created xsi:type="dcterms:W3CDTF">2014-11-10T01:56:08Z</dcterms:created>
  <dcterms:modified xsi:type="dcterms:W3CDTF">2020-10-16T04:51:05Z</dcterms:modified>
</cp:coreProperties>
</file>